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41" i="3" l="1"/>
  <c r="H341" i="3"/>
  <c r="F341" i="3"/>
  <c r="G348" i="3"/>
  <c r="H348" i="3"/>
  <c r="F348" i="3"/>
  <c r="G347" i="3"/>
  <c r="H347" i="3"/>
  <c r="H346" i="3" s="1"/>
  <c r="H345" i="3" s="1"/>
  <c r="F347" i="3"/>
  <c r="F346" i="3" s="1"/>
  <c r="F345" i="3" s="1"/>
  <c r="G346" i="3"/>
  <c r="G345" i="3" s="1"/>
  <c r="I174" i="2"/>
  <c r="J174" i="2"/>
  <c r="H174" i="2"/>
  <c r="H347" i="1"/>
  <c r="I347" i="1"/>
  <c r="G347" i="1"/>
  <c r="H354" i="1"/>
  <c r="I354" i="1"/>
  <c r="G354" i="1"/>
  <c r="I352" i="1"/>
  <c r="I351" i="1" s="1"/>
  <c r="H352" i="1"/>
  <c r="H351" i="1" s="1"/>
  <c r="G352" i="1"/>
  <c r="G351" i="1" s="1"/>
  <c r="I173" i="2" l="1"/>
  <c r="I172" i="2" s="1"/>
  <c r="I171" i="2" s="1"/>
  <c r="J173" i="2"/>
  <c r="J172" i="2" s="1"/>
  <c r="J171" i="2" s="1"/>
  <c r="H173" i="2"/>
  <c r="H172" i="2" s="1"/>
  <c r="H171" i="2" s="1"/>
  <c r="H58" i="1"/>
  <c r="I58" i="1"/>
  <c r="G58" i="1"/>
  <c r="G222" i="3" l="1"/>
  <c r="G221" i="3" s="1"/>
  <c r="G220" i="3" s="1"/>
  <c r="H222" i="3"/>
  <c r="H221" i="3" s="1"/>
  <c r="H220" i="3" s="1"/>
  <c r="F222" i="3"/>
  <c r="F221" i="3" s="1"/>
  <c r="F220" i="3" s="1"/>
  <c r="G176" i="3"/>
  <c r="G175" i="3" s="1"/>
  <c r="G174" i="3" s="1"/>
  <c r="H176" i="3"/>
  <c r="H175" i="3" s="1"/>
  <c r="H174" i="3" s="1"/>
  <c r="F176" i="3"/>
  <c r="F175" i="3" s="1"/>
  <c r="F174" i="3" s="1"/>
  <c r="G173" i="3"/>
  <c r="G172" i="3" s="1"/>
  <c r="G171" i="3" s="1"/>
  <c r="H173" i="3"/>
  <c r="H172" i="3" s="1"/>
  <c r="H171" i="3" s="1"/>
  <c r="F173" i="3"/>
  <c r="F172" i="3" s="1"/>
  <c r="F171" i="3" s="1"/>
  <c r="I237" i="2"/>
  <c r="I236" i="2" s="1"/>
  <c r="I235" i="2" s="1"/>
  <c r="J237" i="2"/>
  <c r="J236" i="2" s="1"/>
  <c r="J235" i="2" s="1"/>
  <c r="H237" i="2"/>
  <c r="H236" i="2" s="1"/>
  <c r="H235" i="2" s="1"/>
  <c r="I141" i="2"/>
  <c r="I140" i="2" s="1"/>
  <c r="J141" i="2"/>
  <c r="J140" i="2" s="1"/>
  <c r="H141" i="2"/>
  <c r="H139" i="2" s="1"/>
  <c r="I324" i="2"/>
  <c r="I323" i="2" s="1"/>
  <c r="I322" i="2" s="1"/>
  <c r="J324" i="2"/>
  <c r="J323" i="2" s="1"/>
  <c r="J322" i="2" s="1"/>
  <c r="H324" i="2"/>
  <c r="H323" i="2" s="1"/>
  <c r="H322" i="2" s="1"/>
  <c r="H275" i="1"/>
  <c r="H274" i="1" s="1"/>
  <c r="G275" i="1"/>
  <c r="G274" i="1" s="1"/>
  <c r="J139" i="2" l="1"/>
  <c r="H140" i="2"/>
  <c r="I139" i="2"/>
  <c r="I287" i="1"/>
  <c r="I286" i="1" s="1"/>
  <c r="H287" i="1"/>
  <c r="H286" i="1" s="1"/>
  <c r="G287" i="1"/>
  <c r="G286" i="1" s="1"/>
  <c r="I51" i="1" l="1"/>
  <c r="I50" i="1" s="1"/>
  <c r="H51" i="1"/>
  <c r="H50" i="1" s="1"/>
  <c r="G51" i="1"/>
  <c r="G50" i="1" s="1"/>
  <c r="G133" i="3" l="1"/>
  <c r="G132" i="3" s="1"/>
  <c r="G131" i="3" s="1"/>
  <c r="H133" i="3"/>
  <c r="H132" i="3" s="1"/>
  <c r="H131" i="3" s="1"/>
  <c r="F133" i="3"/>
  <c r="F132" i="3" s="1"/>
  <c r="F131" i="3" s="1"/>
  <c r="I138" i="2"/>
  <c r="I137" i="2" s="1"/>
  <c r="J138" i="2"/>
  <c r="J137" i="2" s="1"/>
  <c r="H138" i="2"/>
  <c r="H137" i="2" s="1"/>
  <c r="I235" i="1"/>
  <c r="I234" i="1" s="1"/>
  <c r="H235" i="1"/>
  <c r="H234" i="1" s="1"/>
  <c r="G235" i="1"/>
  <c r="G234" i="1" s="1"/>
  <c r="J136" i="2" l="1"/>
  <c r="I136" i="2"/>
  <c r="H136" i="2"/>
  <c r="I332" i="2"/>
  <c r="J332" i="2"/>
  <c r="H332" i="2"/>
  <c r="I333" i="2"/>
  <c r="J333" i="2"/>
  <c r="H333" i="2"/>
  <c r="G179" i="3" l="1"/>
  <c r="H179" i="3"/>
  <c r="F179" i="3"/>
  <c r="H279" i="1"/>
  <c r="H278" i="1" s="1"/>
  <c r="H277" i="1" s="1"/>
  <c r="I279" i="1"/>
  <c r="I278" i="1" s="1"/>
  <c r="I277" i="1" s="1"/>
  <c r="G279" i="1"/>
  <c r="G278" i="1" s="1"/>
  <c r="G277" i="1" s="1"/>
  <c r="J342" i="2" l="1"/>
  <c r="I342" i="2"/>
  <c r="J341" i="2"/>
  <c r="I341" i="2"/>
  <c r="J340" i="2"/>
  <c r="I340" i="2"/>
  <c r="J339" i="2"/>
  <c r="I339" i="2"/>
  <c r="H341" i="2"/>
  <c r="H340" i="2"/>
  <c r="H339" i="2"/>
  <c r="H342" i="2"/>
  <c r="J330" i="2" l="1"/>
  <c r="J329" i="2" s="1"/>
  <c r="J328" i="2" s="1"/>
  <c r="H337" i="2"/>
  <c r="H336" i="2" s="1"/>
  <c r="H335" i="2" s="1"/>
  <c r="H334" i="2" s="1"/>
  <c r="H330" i="2"/>
  <c r="H329" i="2" s="1"/>
  <c r="H328" i="2" s="1"/>
  <c r="I337" i="2"/>
  <c r="I336" i="2" s="1"/>
  <c r="I335" i="2" s="1"/>
  <c r="I334" i="2" s="1"/>
  <c r="I330" i="2"/>
  <c r="I329" i="2" s="1"/>
  <c r="I328" i="2" s="1"/>
  <c r="J337" i="2"/>
  <c r="J336" i="2" s="1"/>
  <c r="J335" i="2" s="1"/>
  <c r="J334" i="2" s="1"/>
  <c r="H96" i="3" l="1"/>
  <c r="H95" i="3" s="1"/>
  <c r="H94" i="3" s="1"/>
  <c r="G96" i="3"/>
  <c r="G95" i="3" s="1"/>
  <c r="G94" i="3" s="1"/>
  <c r="F96" i="3"/>
  <c r="F95" i="3" s="1"/>
  <c r="F94" i="3" s="1"/>
  <c r="J303" i="2"/>
  <c r="J302" i="2" s="1"/>
  <c r="J301" i="2" s="1"/>
  <c r="I303" i="2"/>
  <c r="I302" i="2" s="1"/>
  <c r="I301" i="2" s="1"/>
  <c r="H303" i="2"/>
  <c r="H302" i="2" s="1"/>
  <c r="H301" i="2" s="1"/>
  <c r="H205" i="1"/>
  <c r="H204" i="1" s="1"/>
  <c r="I205" i="1"/>
  <c r="I204" i="1" s="1"/>
  <c r="G205" i="1"/>
  <c r="G204" i="1" s="1"/>
  <c r="J300" i="2" l="1"/>
  <c r="J299" i="2"/>
  <c r="J298" i="2" s="1"/>
  <c r="J297" i="2" s="1"/>
  <c r="I300" i="2"/>
  <c r="I299" i="2"/>
  <c r="I298" i="2" s="1"/>
  <c r="I297" i="2" s="1"/>
  <c r="H299" i="2"/>
  <c r="H298" i="2" s="1"/>
  <c r="H297" i="2" s="1"/>
  <c r="H300" i="2"/>
  <c r="G102" i="3" l="1"/>
  <c r="G101" i="3" s="1"/>
  <c r="G100" i="3" s="1"/>
  <c r="H102" i="3"/>
  <c r="H101" i="3" s="1"/>
  <c r="H100" i="3" s="1"/>
  <c r="F102" i="3"/>
  <c r="F101" i="3" s="1"/>
  <c r="F100" i="3" s="1"/>
  <c r="I372" i="2"/>
  <c r="I371" i="2" s="1"/>
  <c r="J372" i="2"/>
  <c r="J371" i="2" s="1"/>
  <c r="H372" i="2"/>
  <c r="H371" i="2" s="1"/>
  <c r="I102" i="1"/>
  <c r="I101" i="1" s="1"/>
  <c r="I100" i="1" s="1"/>
  <c r="H102" i="1"/>
  <c r="H101" i="1" s="1"/>
  <c r="H100" i="1" s="1"/>
  <c r="G102" i="1"/>
  <c r="G101" i="1" s="1"/>
  <c r="G100" i="1" s="1"/>
  <c r="G356" i="3" l="1"/>
  <c r="G355" i="3" s="1"/>
  <c r="G354" i="3" s="1"/>
  <c r="H356" i="3"/>
  <c r="H355" i="3" s="1"/>
  <c r="H354" i="3" s="1"/>
  <c r="F356" i="3"/>
  <c r="F355" i="3" s="1"/>
  <c r="F354" i="3" s="1"/>
  <c r="F139" i="3"/>
  <c r="F138" i="3" s="1"/>
  <c r="G139" i="3"/>
  <c r="G138" i="3" s="1"/>
  <c r="H139" i="3"/>
  <c r="H138" i="3" s="1"/>
  <c r="I184" i="2"/>
  <c r="I183" i="2" s="1"/>
  <c r="I182" i="2" s="1"/>
  <c r="I181" i="2" s="1"/>
  <c r="J184" i="2"/>
  <c r="J183" i="2" s="1"/>
  <c r="J182" i="2" s="1"/>
  <c r="J181" i="2" s="1"/>
  <c r="H184" i="2"/>
  <c r="H183" i="2" s="1"/>
  <c r="H182" i="2" s="1"/>
  <c r="H181" i="2" s="1"/>
  <c r="H168" i="2"/>
  <c r="H167" i="2" s="1"/>
  <c r="I168" i="2"/>
  <c r="I167" i="2" s="1"/>
  <c r="J168" i="2"/>
  <c r="J167" i="2" s="1"/>
  <c r="I130" i="2" l="1"/>
  <c r="I129" i="2" s="1"/>
  <c r="I128" i="2" s="1"/>
  <c r="J130" i="2"/>
  <c r="J129" i="2" s="1"/>
  <c r="J128" i="2" s="1"/>
  <c r="H130" i="2"/>
  <c r="H129" i="2" s="1"/>
  <c r="H128" i="2" s="1"/>
  <c r="H72" i="1"/>
  <c r="I72" i="1"/>
  <c r="G72" i="1"/>
  <c r="H361" i="1" l="1"/>
  <c r="H360" i="1" s="1"/>
  <c r="G361" i="1"/>
  <c r="G360" i="1" s="1"/>
  <c r="I241" i="1" l="1"/>
  <c r="H241" i="1"/>
  <c r="G241" i="1"/>
  <c r="F192" i="3" l="1"/>
  <c r="G192" i="3"/>
  <c r="H192" i="3"/>
  <c r="F193" i="3"/>
  <c r="G193" i="3"/>
  <c r="H193" i="3"/>
  <c r="F194" i="3"/>
  <c r="G194" i="3"/>
  <c r="H194" i="3"/>
  <c r="G191" i="3"/>
  <c r="H191" i="3"/>
  <c r="F191" i="3"/>
  <c r="F168" i="3"/>
  <c r="G168" i="3"/>
  <c r="H168" i="3"/>
  <c r="F169" i="3"/>
  <c r="G169" i="3"/>
  <c r="H169" i="3"/>
  <c r="F170" i="3"/>
  <c r="G170" i="3"/>
  <c r="H170" i="3"/>
  <c r="G167" i="3"/>
  <c r="H167" i="3"/>
  <c r="F167" i="3"/>
  <c r="I161" i="2"/>
  <c r="J161" i="2"/>
  <c r="I162" i="2"/>
  <c r="J162" i="2"/>
  <c r="I163" i="2"/>
  <c r="J163" i="2"/>
  <c r="I164" i="2"/>
  <c r="J164" i="2"/>
  <c r="H162" i="2"/>
  <c r="H163" i="2"/>
  <c r="H164" i="2"/>
  <c r="H161" i="2"/>
  <c r="H165" i="2"/>
  <c r="I165" i="2"/>
  <c r="J165" i="2"/>
  <c r="I180" i="2"/>
  <c r="J180" i="2"/>
  <c r="H180" i="2"/>
  <c r="H292" i="1"/>
  <c r="I292" i="1"/>
  <c r="G292" i="1"/>
  <c r="G189" i="3" l="1"/>
  <c r="G188" i="3" s="1"/>
  <c r="G187" i="3" s="1"/>
  <c r="G186" i="3" s="1"/>
  <c r="H159" i="2"/>
  <c r="F189" i="3"/>
  <c r="J159" i="2"/>
  <c r="I159" i="2"/>
  <c r="H189" i="3"/>
  <c r="H188" i="3" s="1"/>
  <c r="H187" i="3" s="1"/>
  <c r="H186" i="3" s="1"/>
  <c r="I291" i="1"/>
  <c r="H291" i="1"/>
  <c r="G291" i="1"/>
  <c r="G290" i="1" l="1"/>
  <c r="G289" i="1" s="1"/>
  <c r="H290" i="1"/>
  <c r="H289" i="1" s="1"/>
  <c r="I290" i="1"/>
  <c r="I289" i="1" s="1"/>
  <c r="F188" i="3"/>
  <c r="G25" i="3"/>
  <c r="G24" i="3" s="1"/>
  <c r="G23" i="3" s="1"/>
  <c r="G22" i="3" s="1"/>
  <c r="H25" i="3"/>
  <c r="H24" i="3" s="1"/>
  <c r="H23" i="3" s="1"/>
  <c r="H22" i="3" s="1"/>
  <c r="G29" i="3"/>
  <c r="G28" i="3" s="1"/>
  <c r="H29" i="3"/>
  <c r="H28" i="3" s="1"/>
  <c r="G31" i="3"/>
  <c r="G30" i="3" s="1"/>
  <c r="H31" i="3"/>
  <c r="H30" i="3" s="1"/>
  <c r="G33" i="3"/>
  <c r="G32" i="3" s="1"/>
  <c r="H33" i="3"/>
  <c r="H32" i="3" s="1"/>
  <c r="G37" i="3"/>
  <c r="G36" i="3" s="1"/>
  <c r="G35" i="3" s="1"/>
  <c r="H37" i="3"/>
  <c r="H36" i="3" s="1"/>
  <c r="H35" i="3" s="1"/>
  <c r="G40" i="3"/>
  <c r="G39" i="3" s="1"/>
  <c r="H40" i="3"/>
  <c r="H39" i="3" s="1"/>
  <c r="G42" i="3"/>
  <c r="G41" i="3" s="1"/>
  <c r="H42" i="3"/>
  <c r="H41" i="3" s="1"/>
  <c r="G44" i="3"/>
  <c r="G43" i="3" s="1"/>
  <c r="H44" i="3"/>
  <c r="H43" i="3" s="1"/>
  <c r="G47" i="3"/>
  <c r="G46" i="3" s="1"/>
  <c r="G45" i="3" s="1"/>
  <c r="H47" i="3"/>
  <c r="H46" i="3" s="1"/>
  <c r="H45" i="3" s="1"/>
  <c r="G51" i="3"/>
  <c r="G50" i="3" s="1"/>
  <c r="G49" i="3" s="1"/>
  <c r="G48" i="3" s="1"/>
  <c r="H51" i="3"/>
  <c r="H50" i="3" s="1"/>
  <c r="H49" i="3" s="1"/>
  <c r="H48" i="3" s="1"/>
  <c r="G55" i="3"/>
  <c r="G54" i="3" s="1"/>
  <c r="H55" i="3"/>
  <c r="H54" i="3" s="1"/>
  <c r="G57" i="3"/>
  <c r="G56" i="3" s="1"/>
  <c r="H57" i="3"/>
  <c r="H56" i="3" s="1"/>
  <c r="G59" i="3"/>
  <c r="G58" i="3" s="1"/>
  <c r="H59" i="3"/>
  <c r="H58" i="3" s="1"/>
  <c r="G62" i="3"/>
  <c r="G61" i="3" s="1"/>
  <c r="G60" i="3" s="1"/>
  <c r="H62" i="3"/>
  <c r="H61" i="3" s="1"/>
  <c r="H60" i="3" s="1"/>
  <c r="G65" i="3"/>
  <c r="G64" i="3" s="1"/>
  <c r="H65" i="3"/>
  <c r="H64" i="3" s="1"/>
  <c r="G67" i="3"/>
  <c r="G66" i="3" s="1"/>
  <c r="H67" i="3"/>
  <c r="H66" i="3" s="1"/>
  <c r="G69" i="3"/>
  <c r="G68" i="3" s="1"/>
  <c r="H69" i="3"/>
  <c r="H68" i="3" s="1"/>
  <c r="G72" i="3"/>
  <c r="G71" i="3" s="1"/>
  <c r="G70" i="3" s="1"/>
  <c r="H72" i="3"/>
  <c r="H71" i="3" s="1"/>
  <c r="H70" i="3" s="1"/>
  <c r="G76" i="3"/>
  <c r="G75" i="3" s="1"/>
  <c r="G74" i="3" s="1"/>
  <c r="G73" i="3" s="1"/>
  <c r="H76" i="3"/>
  <c r="H75" i="3" s="1"/>
  <c r="H74" i="3" s="1"/>
  <c r="H73" i="3" s="1"/>
  <c r="G80" i="3"/>
  <c r="G79" i="3" s="1"/>
  <c r="H80" i="3"/>
  <c r="H79" i="3" s="1"/>
  <c r="G82" i="3"/>
  <c r="G81" i="3" s="1"/>
  <c r="H82" i="3"/>
  <c r="H81" i="3" s="1"/>
  <c r="G84" i="3"/>
  <c r="G83" i="3" s="1"/>
  <c r="H84" i="3"/>
  <c r="H83" i="3" s="1"/>
  <c r="G87" i="3"/>
  <c r="G86" i="3" s="1"/>
  <c r="G85" i="3" s="1"/>
  <c r="H87" i="3"/>
  <c r="H86" i="3" s="1"/>
  <c r="H85" i="3" s="1"/>
  <c r="G90" i="3"/>
  <c r="G89" i="3" s="1"/>
  <c r="G88" i="3" s="1"/>
  <c r="H90" i="3"/>
  <c r="H89" i="3" s="1"/>
  <c r="H88" i="3" s="1"/>
  <c r="G93" i="3"/>
  <c r="G92" i="3" s="1"/>
  <c r="G91" i="3" s="1"/>
  <c r="H93" i="3"/>
  <c r="H92" i="3" s="1"/>
  <c r="H91" i="3" s="1"/>
  <c r="G99" i="3"/>
  <c r="G98" i="3" s="1"/>
  <c r="G97" i="3" s="1"/>
  <c r="H99" i="3"/>
  <c r="H98" i="3" s="1"/>
  <c r="H97" i="3" s="1"/>
  <c r="G107" i="3"/>
  <c r="G106" i="3" s="1"/>
  <c r="G105" i="3" s="1"/>
  <c r="G104" i="3" s="1"/>
  <c r="G103" i="3" s="1"/>
  <c r="H107" i="3"/>
  <c r="H106" i="3" s="1"/>
  <c r="H105" i="3" s="1"/>
  <c r="H104" i="3" s="1"/>
  <c r="H103" i="3" s="1"/>
  <c r="G112" i="3"/>
  <c r="G111" i="3" s="1"/>
  <c r="H112" i="3"/>
  <c r="H111" i="3" s="1"/>
  <c r="G114" i="3"/>
  <c r="G113" i="3" s="1"/>
  <c r="H114" i="3"/>
  <c r="H113" i="3" s="1"/>
  <c r="G116" i="3"/>
  <c r="G115" i="3" s="1"/>
  <c r="H116" i="3"/>
  <c r="H115" i="3" s="1"/>
  <c r="G121" i="3"/>
  <c r="G120" i="3" s="1"/>
  <c r="G119" i="3" s="1"/>
  <c r="G118" i="3" s="1"/>
  <c r="H121" i="3"/>
  <c r="H120" i="3" s="1"/>
  <c r="H119" i="3" s="1"/>
  <c r="H118" i="3" s="1"/>
  <c r="G125" i="3"/>
  <c r="G124" i="3" s="1"/>
  <c r="G123" i="3" s="1"/>
  <c r="G122" i="3" s="1"/>
  <c r="H125" i="3"/>
  <c r="H124" i="3" s="1"/>
  <c r="H123" i="3" s="1"/>
  <c r="H122" i="3" s="1"/>
  <c r="G129" i="3"/>
  <c r="G128" i="3" s="1"/>
  <c r="G127" i="3" s="1"/>
  <c r="G126" i="3" s="1"/>
  <c r="H129" i="3"/>
  <c r="H128" i="3" s="1"/>
  <c r="H127" i="3" s="1"/>
  <c r="H126" i="3" s="1"/>
  <c r="G136" i="3"/>
  <c r="G135" i="3" s="1"/>
  <c r="G134" i="3" s="1"/>
  <c r="H136" i="3"/>
  <c r="H135" i="3" s="1"/>
  <c r="H134" i="3" s="1"/>
  <c r="G141" i="3"/>
  <c r="G140" i="3" s="1"/>
  <c r="G137" i="3" s="1"/>
  <c r="H141" i="3"/>
  <c r="H140" i="3" s="1"/>
  <c r="H137" i="3" s="1"/>
  <c r="G145" i="3"/>
  <c r="G144" i="3" s="1"/>
  <c r="G143" i="3" s="1"/>
  <c r="H145" i="3"/>
  <c r="H144" i="3" s="1"/>
  <c r="H143" i="3" s="1"/>
  <c r="G148" i="3"/>
  <c r="G147" i="3" s="1"/>
  <c r="H148" i="3"/>
  <c r="H147" i="3" s="1"/>
  <c r="G150" i="3"/>
  <c r="G149" i="3" s="1"/>
  <c r="H150" i="3"/>
  <c r="H149" i="3" s="1"/>
  <c r="G153" i="3"/>
  <c r="G152" i="3" s="1"/>
  <c r="G151" i="3" s="1"/>
  <c r="H153" i="3"/>
  <c r="H152" i="3" s="1"/>
  <c r="H151" i="3" s="1"/>
  <c r="G158" i="3"/>
  <c r="G157" i="3" s="1"/>
  <c r="G156" i="3" s="1"/>
  <c r="H158" i="3"/>
  <c r="H157" i="3" s="1"/>
  <c r="H156" i="3" s="1"/>
  <c r="G161" i="3"/>
  <c r="G160" i="3" s="1"/>
  <c r="G159" i="3" s="1"/>
  <c r="H161" i="3"/>
  <c r="H160" i="3" s="1"/>
  <c r="H159" i="3" s="1"/>
  <c r="G185" i="3"/>
  <c r="G184" i="3" s="1"/>
  <c r="G183" i="3" s="1"/>
  <c r="H185" i="3"/>
  <c r="H184" i="3" s="1"/>
  <c r="H183" i="3" s="1"/>
  <c r="G201" i="3"/>
  <c r="G199" i="3" s="1"/>
  <c r="G198" i="3" s="1"/>
  <c r="G197" i="3" s="1"/>
  <c r="H201" i="3"/>
  <c r="H199" i="3" s="1"/>
  <c r="H198" i="3" s="1"/>
  <c r="H197" i="3" s="1"/>
  <c r="G204" i="3"/>
  <c r="G203" i="3" s="1"/>
  <c r="G202" i="3" s="1"/>
  <c r="H204" i="3"/>
  <c r="H203" i="3" s="1"/>
  <c r="H202" i="3" s="1"/>
  <c r="G207" i="3"/>
  <c r="G206" i="3" s="1"/>
  <c r="G205" i="3" s="1"/>
  <c r="H207" i="3"/>
  <c r="H206" i="3" s="1"/>
  <c r="H205" i="3" s="1"/>
  <c r="G211" i="3"/>
  <c r="H211" i="3"/>
  <c r="G212" i="3"/>
  <c r="H212" i="3"/>
  <c r="G215" i="3"/>
  <c r="H215" i="3"/>
  <c r="G216" i="3"/>
  <c r="H216" i="3"/>
  <c r="G219" i="3"/>
  <c r="G218" i="3" s="1"/>
  <c r="G217" i="3" s="1"/>
  <c r="H219" i="3"/>
  <c r="H218" i="3" s="1"/>
  <c r="H217" i="3" s="1"/>
  <c r="G226" i="3"/>
  <c r="G225" i="3" s="1"/>
  <c r="H226" i="3"/>
  <c r="H225" i="3" s="1"/>
  <c r="G229" i="3"/>
  <c r="G228" i="3" s="1"/>
  <c r="G227" i="3" s="1"/>
  <c r="H229" i="3"/>
  <c r="H228" i="3" s="1"/>
  <c r="H227" i="3" s="1"/>
  <c r="G232" i="3"/>
  <c r="G231" i="3" s="1"/>
  <c r="G230" i="3" s="1"/>
  <c r="H232" i="3"/>
  <c r="H231" i="3" s="1"/>
  <c r="H230" i="3" s="1"/>
  <c r="G236" i="3"/>
  <c r="G235" i="3" s="1"/>
  <c r="G234" i="3" s="1"/>
  <c r="H236" i="3"/>
  <c r="H235" i="3" s="1"/>
  <c r="H234" i="3" s="1"/>
  <c r="G239" i="3"/>
  <c r="H239" i="3"/>
  <c r="G240" i="3"/>
  <c r="H240" i="3"/>
  <c r="G244" i="3"/>
  <c r="G243" i="3" s="1"/>
  <c r="H244" i="3"/>
  <c r="H243" i="3" s="1"/>
  <c r="G246" i="3"/>
  <c r="G245" i="3" s="1"/>
  <c r="H246" i="3"/>
  <c r="H245" i="3" s="1"/>
  <c r="G249" i="3"/>
  <c r="G248" i="3" s="1"/>
  <c r="H249" i="3"/>
  <c r="H248" i="3" s="1"/>
  <c r="G251" i="3"/>
  <c r="G250" i="3" s="1"/>
  <c r="H251" i="3"/>
  <c r="H250" i="3" s="1"/>
  <c r="G253" i="3"/>
  <c r="H253" i="3"/>
  <c r="G256" i="3"/>
  <c r="G255" i="3" s="1"/>
  <c r="G254" i="3" s="1"/>
  <c r="H256" i="3"/>
  <c r="H255" i="3" s="1"/>
  <c r="H254" i="3" s="1"/>
  <c r="G261" i="3"/>
  <c r="G260" i="3" s="1"/>
  <c r="G259" i="3" s="1"/>
  <c r="H261" i="3"/>
  <c r="H260" i="3" s="1"/>
  <c r="H259" i="3" s="1"/>
  <c r="G264" i="3"/>
  <c r="G263" i="3" s="1"/>
  <c r="G262" i="3" s="1"/>
  <c r="H264" i="3"/>
  <c r="H263" i="3" s="1"/>
  <c r="H262" i="3" s="1"/>
  <c r="G267" i="3"/>
  <c r="G265" i="3" s="1"/>
  <c r="H267" i="3"/>
  <c r="H265" i="3" s="1"/>
  <c r="G270" i="3"/>
  <c r="G268" i="3" s="1"/>
  <c r="H270" i="3"/>
  <c r="H268" i="3" s="1"/>
  <c r="G273" i="3"/>
  <c r="G272" i="3" s="1"/>
  <c r="G271" i="3" s="1"/>
  <c r="H273" i="3"/>
  <c r="H272" i="3" s="1"/>
  <c r="H271" i="3" s="1"/>
  <c r="G276" i="3"/>
  <c r="G275" i="3" s="1"/>
  <c r="G274" i="3" s="1"/>
  <c r="H276" i="3"/>
  <c r="H275" i="3" s="1"/>
  <c r="H274" i="3" s="1"/>
  <c r="G280" i="3"/>
  <c r="G279" i="3" s="1"/>
  <c r="G278" i="3" s="1"/>
  <c r="H280" i="3"/>
  <c r="H279" i="3" s="1"/>
  <c r="H278" i="3" s="1"/>
  <c r="G283" i="3"/>
  <c r="G282" i="3" s="1"/>
  <c r="G281" i="3" s="1"/>
  <c r="H283" i="3"/>
  <c r="H282" i="3" s="1"/>
  <c r="H281" i="3" s="1"/>
  <c r="G287" i="3"/>
  <c r="G286" i="3" s="1"/>
  <c r="H287" i="3"/>
  <c r="H286" i="3" s="1"/>
  <c r="G289" i="3"/>
  <c r="G288" i="3" s="1"/>
  <c r="H289" i="3"/>
  <c r="H288" i="3" s="1"/>
  <c r="G291" i="3"/>
  <c r="G290" i="3" s="1"/>
  <c r="H291" i="3"/>
  <c r="H290" i="3" s="1"/>
  <c r="G294" i="3"/>
  <c r="G293" i="3" s="1"/>
  <c r="G292" i="3" s="1"/>
  <c r="H294" i="3"/>
  <c r="H293" i="3" s="1"/>
  <c r="H292" i="3" s="1"/>
  <c r="G297" i="3"/>
  <c r="G296" i="3" s="1"/>
  <c r="H297" i="3"/>
  <c r="H296" i="3" s="1"/>
  <c r="G299" i="3"/>
  <c r="G298" i="3" s="1"/>
  <c r="H299" i="3"/>
  <c r="H298" i="3" s="1"/>
  <c r="G304" i="3"/>
  <c r="G303" i="3" s="1"/>
  <c r="G302" i="3" s="1"/>
  <c r="G301" i="3" s="1"/>
  <c r="H304" i="3"/>
  <c r="H303" i="3" s="1"/>
  <c r="H302" i="3" s="1"/>
  <c r="H301" i="3" s="1"/>
  <c r="G308" i="3"/>
  <c r="G307" i="3" s="1"/>
  <c r="G306" i="3" s="1"/>
  <c r="G305" i="3" s="1"/>
  <c r="H308" i="3"/>
  <c r="H307" i="3" s="1"/>
  <c r="H306" i="3" s="1"/>
  <c r="H305" i="3" s="1"/>
  <c r="G312" i="3"/>
  <c r="G311" i="3" s="1"/>
  <c r="G310" i="3" s="1"/>
  <c r="H312" i="3"/>
  <c r="H311" i="3" s="1"/>
  <c r="H310" i="3" s="1"/>
  <c r="G315" i="3"/>
  <c r="G314" i="3" s="1"/>
  <c r="G313" i="3" s="1"/>
  <c r="H315" i="3"/>
  <c r="H314" i="3" s="1"/>
  <c r="H313" i="3" s="1"/>
  <c r="G319" i="3"/>
  <c r="H319" i="3"/>
  <c r="G320" i="3"/>
  <c r="H320" i="3"/>
  <c r="G323" i="3"/>
  <c r="G322" i="3" s="1"/>
  <c r="G321" i="3" s="1"/>
  <c r="H323" i="3"/>
  <c r="H322" i="3" s="1"/>
  <c r="H321" i="3" s="1"/>
  <c r="G326" i="3"/>
  <c r="G325" i="3" s="1"/>
  <c r="G324" i="3" s="1"/>
  <c r="H326" i="3"/>
  <c r="H325" i="3" s="1"/>
  <c r="H324" i="3" s="1"/>
  <c r="G330" i="3"/>
  <c r="G329" i="3" s="1"/>
  <c r="H330" i="3"/>
  <c r="H329" i="3" s="1"/>
  <c r="G332" i="3"/>
  <c r="G331" i="3" s="1"/>
  <c r="H332" i="3"/>
  <c r="H331" i="3" s="1"/>
  <c r="G336" i="3"/>
  <c r="G335" i="3" s="1"/>
  <c r="G334" i="3" s="1"/>
  <c r="H336" i="3"/>
  <c r="H335" i="3" s="1"/>
  <c r="H334" i="3" s="1"/>
  <c r="G339" i="3"/>
  <c r="G338" i="3" s="1"/>
  <c r="G337" i="3" s="1"/>
  <c r="H339" i="3"/>
  <c r="H338" i="3" s="1"/>
  <c r="H337" i="3" s="1"/>
  <c r="G344" i="3"/>
  <c r="G343" i="3" s="1"/>
  <c r="G342" i="3" s="1"/>
  <c r="H344" i="3"/>
  <c r="H343" i="3" s="1"/>
  <c r="H342" i="3" s="1"/>
  <c r="G353" i="3"/>
  <c r="G351" i="3" s="1"/>
  <c r="G350" i="3" s="1"/>
  <c r="G349" i="3" s="1"/>
  <c r="H353" i="3"/>
  <c r="H351" i="3" s="1"/>
  <c r="H350" i="3" s="1"/>
  <c r="H349" i="3" s="1"/>
  <c r="G361" i="3"/>
  <c r="G360" i="3" s="1"/>
  <c r="G359" i="3" s="1"/>
  <c r="G358" i="3" s="1"/>
  <c r="H361" i="3"/>
  <c r="H360" i="3" s="1"/>
  <c r="H359" i="3" s="1"/>
  <c r="H358" i="3" s="1"/>
  <c r="G365" i="3"/>
  <c r="G364" i="3" s="1"/>
  <c r="G363" i="3" s="1"/>
  <c r="G362" i="3" s="1"/>
  <c r="H365" i="3"/>
  <c r="H364" i="3" s="1"/>
  <c r="H363" i="3" s="1"/>
  <c r="H362" i="3" s="1"/>
  <c r="I27" i="2"/>
  <c r="I26" i="2" s="1"/>
  <c r="J27" i="2"/>
  <c r="J26" i="2" s="1"/>
  <c r="I29" i="2"/>
  <c r="I28" i="2" s="1"/>
  <c r="J29" i="2"/>
  <c r="J28" i="2" s="1"/>
  <c r="I31" i="2"/>
  <c r="I30" i="2" s="1"/>
  <c r="J31" i="2"/>
  <c r="J30" i="2" s="1"/>
  <c r="I34" i="2"/>
  <c r="I33" i="2" s="1"/>
  <c r="I32" i="2" s="1"/>
  <c r="J34" i="2"/>
  <c r="J33" i="2" s="1"/>
  <c r="J32" i="2" s="1"/>
  <c r="I40" i="2"/>
  <c r="I39" i="2" s="1"/>
  <c r="I38" i="2" s="1"/>
  <c r="J40" i="2"/>
  <c r="J39" i="2" s="1"/>
  <c r="J38" i="2" s="1"/>
  <c r="I43" i="2"/>
  <c r="I42" i="2" s="1"/>
  <c r="I41" i="2" s="1"/>
  <c r="J43" i="2"/>
  <c r="J42" i="2" s="1"/>
  <c r="J41" i="2" s="1"/>
  <c r="I51" i="2"/>
  <c r="I50" i="2" s="1"/>
  <c r="I49" i="2" s="1"/>
  <c r="J51" i="2"/>
  <c r="J50" i="2" s="1"/>
  <c r="J49" i="2" s="1"/>
  <c r="I54" i="2"/>
  <c r="I53" i="2" s="1"/>
  <c r="J54" i="2"/>
  <c r="J53" i="2" s="1"/>
  <c r="I56" i="2"/>
  <c r="I55" i="2" s="1"/>
  <c r="J56" i="2"/>
  <c r="J55" i="2" s="1"/>
  <c r="I61" i="2"/>
  <c r="I60" i="2" s="1"/>
  <c r="I59" i="2" s="1"/>
  <c r="J61" i="2"/>
  <c r="J60" i="2" s="1"/>
  <c r="J59" i="2" s="1"/>
  <c r="I67" i="2"/>
  <c r="I66" i="2" s="1"/>
  <c r="I65" i="2" s="1"/>
  <c r="J67" i="2"/>
  <c r="J66" i="2" s="1"/>
  <c r="J65" i="2" s="1"/>
  <c r="I70" i="2"/>
  <c r="I69" i="2" s="1"/>
  <c r="J70" i="2"/>
  <c r="J69" i="2" s="1"/>
  <c r="I72" i="2"/>
  <c r="I71" i="2" s="1"/>
  <c r="J72" i="2"/>
  <c r="J71" i="2" s="1"/>
  <c r="I74" i="2"/>
  <c r="I73" i="2" s="1"/>
  <c r="J74" i="2"/>
  <c r="J73" i="2" s="1"/>
  <c r="I77" i="2"/>
  <c r="I76" i="2" s="1"/>
  <c r="I75" i="2" s="1"/>
  <c r="J77" i="2"/>
  <c r="J76" i="2" s="1"/>
  <c r="J75" i="2" s="1"/>
  <c r="I80" i="2"/>
  <c r="I79" i="2" s="1"/>
  <c r="I78" i="2" s="1"/>
  <c r="J80" i="2"/>
  <c r="J79" i="2" s="1"/>
  <c r="J78" i="2" s="1"/>
  <c r="I83" i="2"/>
  <c r="I82" i="2" s="1"/>
  <c r="I81" i="2" s="1"/>
  <c r="J83" i="2"/>
  <c r="J82" i="2" s="1"/>
  <c r="J81" i="2" s="1"/>
  <c r="I86" i="2"/>
  <c r="I85" i="2" s="1"/>
  <c r="I84" i="2" s="1"/>
  <c r="J86" i="2"/>
  <c r="J85" i="2" s="1"/>
  <c r="J84" i="2" s="1"/>
  <c r="I89" i="2"/>
  <c r="I88" i="2" s="1"/>
  <c r="I87" i="2" s="1"/>
  <c r="J89" i="2"/>
  <c r="J88" i="2" s="1"/>
  <c r="J87" i="2" s="1"/>
  <c r="I92" i="2"/>
  <c r="I91" i="2" s="1"/>
  <c r="J92" i="2"/>
  <c r="J91" i="2" s="1"/>
  <c r="I94" i="2"/>
  <c r="I93" i="2" s="1"/>
  <c r="J94" i="2"/>
  <c r="J93" i="2" s="1"/>
  <c r="I96" i="2"/>
  <c r="I95" i="2" s="1"/>
  <c r="J96" i="2"/>
  <c r="J95" i="2" s="1"/>
  <c r="I99" i="2"/>
  <c r="I98" i="2" s="1"/>
  <c r="J99" i="2"/>
  <c r="J98" i="2" s="1"/>
  <c r="I101" i="2"/>
  <c r="I100" i="2" s="1"/>
  <c r="J101" i="2"/>
  <c r="J100" i="2" s="1"/>
  <c r="I104" i="2"/>
  <c r="I103" i="2" s="1"/>
  <c r="I102" i="2" s="1"/>
  <c r="J104" i="2"/>
  <c r="J103" i="2" s="1"/>
  <c r="J102" i="2" s="1"/>
  <c r="I107" i="2"/>
  <c r="I106" i="2" s="1"/>
  <c r="I105" i="2" s="1"/>
  <c r="J107" i="2"/>
  <c r="J106" i="2" s="1"/>
  <c r="J105" i="2" s="1"/>
  <c r="I110" i="2"/>
  <c r="I109" i="2" s="1"/>
  <c r="I108" i="2" s="1"/>
  <c r="J110" i="2"/>
  <c r="J109" i="2" s="1"/>
  <c r="J108" i="2" s="1"/>
  <c r="I113" i="2"/>
  <c r="I112" i="2" s="1"/>
  <c r="I111" i="2" s="1"/>
  <c r="J113" i="2"/>
  <c r="J112" i="2" s="1"/>
  <c r="J111" i="2" s="1"/>
  <c r="I117" i="2"/>
  <c r="I116" i="2" s="1"/>
  <c r="I115" i="2" s="1"/>
  <c r="J117" i="2"/>
  <c r="J116" i="2" s="1"/>
  <c r="J115" i="2" s="1"/>
  <c r="I120" i="2"/>
  <c r="I119" i="2" s="1"/>
  <c r="I118" i="2" s="1"/>
  <c r="J120" i="2"/>
  <c r="J119" i="2" s="1"/>
  <c r="J118" i="2" s="1"/>
  <c r="I123" i="2"/>
  <c r="J123" i="2"/>
  <c r="I124" i="2"/>
  <c r="J124" i="2"/>
  <c r="I127" i="2"/>
  <c r="I126" i="2" s="1"/>
  <c r="I125" i="2" s="1"/>
  <c r="J127" i="2"/>
  <c r="J126" i="2" s="1"/>
  <c r="J125" i="2" s="1"/>
  <c r="I133" i="2"/>
  <c r="I132" i="2" s="1"/>
  <c r="J133" i="2"/>
  <c r="J132" i="2" s="1"/>
  <c r="I135" i="2"/>
  <c r="I134" i="2" s="1"/>
  <c r="J135" i="2"/>
  <c r="J134" i="2" s="1"/>
  <c r="I144" i="2"/>
  <c r="I143" i="2" s="1"/>
  <c r="I142" i="2" s="1"/>
  <c r="J144" i="2"/>
  <c r="J143" i="2" s="1"/>
  <c r="J142" i="2" s="1"/>
  <c r="I147" i="2"/>
  <c r="I146" i="2" s="1"/>
  <c r="I145" i="2" s="1"/>
  <c r="J147" i="2"/>
  <c r="J146" i="2" s="1"/>
  <c r="J145" i="2" s="1"/>
  <c r="I150" i="2"/>
  <c r="I149" i="2" s="1"/>
  <c r="I148" i="2" s="1"/>
  <c r="J150" i="2"/>
  <c r="J149" i="2" s="1"/>
  <c r="J148" i="2" s="1"/>
  <c r="I153" i="2"/>
  <c r="I152" i="2" s="1"/>
  <c r="I151" i="2" s="1"/>
  <c r="J153" i="2"/>
  <c r="J152" i="2" s="1"/>
  <c r="J151" i="2" s="1"/>
  <c r="I156" i="2"/>
  <c r="I155" i="2" s="1"/>
  <c r="I154" i="2" s="1"/>
  <c r="J156" i="2"/>
  <c r="J155" i="2" s="1"/>
  <c r="J154" i="2" s="1"/>
  <c r="I170" i="2"/>
  <c r="I169" i="2" s="1"/>
  <c r="I166" i="2" s="1"/>
  <c r="J170" i="2"/>
  <c r="J169" i="2" s="1"/>
  <c r="J166" i="2" s="1"/>
  <c r="I178" i="2"/>
  <c r="I177" i="2" s="1"/>
  <c r="J178" i="2"/>
  <c r="J177" i="2" s="1"/>
  <c r="J176" i="2" s="1"/>
  <c r="J175" i="2" s="1"/>
  <c r="I192" i="2"/>
  <c r="I191" i="2" s="1"/>
  <c r="J192" i="2"/>
  <c r="J191" i="2" s="1"/>
  <c r="I194" i="2"/>
  <c r="I193" i="2" s="1"/>
  <c r="J194" i="2"/>
  <c r="J193" i="2" s="1"/>
  <c r="I197" i="2"/>
  <c r="I196" i="2" s="1"/>
  <c r="I195" i="2" s="1"/>
  <c r="J197" i="2"/>
  <c r="J196" i="2" s="1"/>
  <c r="J195" i="2" s="1"/>
  <c r="I200" i="2"/>
  <c r="I199" i="2" s="1"/>
  <c r="I198" i="2" s="1"/>
  <c r="J200" i="2"/>
  <c r="J199" i="2" s="1"/>
  <c r="J198" i="2" s="1"/>
  <c r="I203" i="2"/>
  <c r="I202" i="2" s="1"/>
  <c r="I201" i="2" s="1"/>
  <c r="J203" i="2"/>
  <c r="J202" i="2" s="1"/>
  <c r="J201" i="2" s="1"/>
  <c r="I206" i="2"/>
  <c r="J206" i="2"/>
  <c r="I207" i="2"/>
  <c r="J207" i="2"/>
  <c r="I210" i="2"/>
  <c r="J210" i="2"/>
  <c r="I211" i="2"/>
  <c r="J211" i="2"/>
  <c r="I214" i="2"/>
  <c r="I213" i="2" s="1"/>
  <c r="J214" i="2"/>
  <c r="J213" i="2" s="1"/>
  <c r="I217" i="2"/>
  <c r="I216" i="2" s="1"/>
  <c r="J217" i="2"/>
  <c r="J216" i="2" s="1"/>
  <c r="I219" i="2"/>
  <c r="I218" i="2" s="1"/>
  <c r="J219" i="2"/>
  <c r="J218" i="2" s="1"/>
  <c r="I221" i="2"/>
  <c r="J221" i="2"/>
  <c r="I224" i="2"/>
  <c r="I223" i="2" s="1"/>
  <c r="I222" i="2" s="1"/>
  <c r="J224" i="2"/>
  <c r="J223" i="2" s="1"/>
  <c r="J222" i="2" s="1"/>
  <c r="I227" i="2"/>
  <c r="J227" i="2"/>
  <c r="I228" i="2"/>
  <c r="J228" i="2"/>
  <c r="I231" i="2"/>
  <c r="I230" i="2" s="1"/>
  <c r="I229" i="2" s="1"/>
  <c r="J231" i="2"/>
  <c r="J230" i="2" s="1"/>
  <c r="J229" i="2" s="1"/>
  <c r="I234" i="2"/>
  <c r="I233" i="2" s="1"/>
  <c r="I232" i="2" s="1"/>
  <c r="J234" i="2"/>
  <c r="J233" i="2" s="1"/>
  <c r="J232" i="2" s="1"/>
  <c r="I245" i="2"/>
  <c r="I244" i="2" s="1"/>
  <c r="I243" i="2" s="1"/>
  <c r="J245" i="2"/>
  <c r="J244" i="2" s="1"/>
  <c r="J243" i="2" s="1"/>
  <c r="I248" i="2"/>
  <c r="I247" i="2" s="1"/>
  <c r="I246" i="2" s="1"/>
  <c r="J248" i="2"/>
  <c r="J247" i="2" s="1"/>
  <c r="J246" i="2" s="1"/>
  <c r="I254" i="2"/>
  <c r="I253" i="2" s="1"/>
  <c r="I252" i="2" s="1"/>
  <c r="J254" i="2"/>
  <c r="J253" i="2" s="1"/>
  <c r="J252" i="2" s="1"/>
  <c r="I257" i="2"/>
  <c r="I256" i="2" s="1"/>
  <c r="I255" i="2" s="1"/>
  <c r="J257" i="2"/>
  <c r="J256" i="2" s="1"/>
  <c r="J255" i="2" s="1"/>
  <c r="I260" i="2"/>
  <c r="I259" i="2" s="1"/>
  <c r="I258" i="2" s="1"/>
  <c r="J260" i="2"/>
  <c r="J259" i="2" s="1"/>
  <c r="J258" i="2" s="1"/>
  <c r="I263" i="2"/>
  <c r="I262" i="2" s="1"/>
  <c r="J263" i="2"/>
  <c r="J262" i="2" s="1"/>
  <c r="I265" i="2"/>
  <c r="I264" i="2" s="1"/>
  <c r="J265" i="2"/>
  <c r="J264" i="2" s="1"/>
  <c r="I267" i="2"/>
  <c r="I266" i="2" s="1"/>
  <c r="J267" i="2"/>
  <c r="J266" i="2" s="1"/>
  <c r="I270" i="2"/>
  <c r="I269" i="2" s="1"/>
  <c r="I268" i="2" s="1"/>
  <c r="J270" i="2"/>
  <c r="J269" i="2" s="1"/>
  <c r="J268" i="2" s="1"/>
  <c r="I273" i="2"/>
  <c r="I272" i="2" s="1"/>
  <c r="I271" i="2" s="1"/>
  <c r="J273" i="2"/>
  <c r="J272" i="2" s="1"/>
  <c r="J271" i="2" s="1"/>
  <c r="I276" i="2"/>
  <c r="I275" i="2" s="1"/>
  <c r="J276" i="2"/>
  <c r="J275" i="2" s="1"/>
  <c r="I278" i="2"/>
  <c r="I277" i="2" s="1"/>
  <c r="J278" i="2"/>
  <c r="J277" i="2" s="1"/>
  <c r="I287" i="2"/>
  <c r="I286" i="2" s="1"/>
  <c r="J287" i="2"/>
  <c r="J286" i="2" s="1"/>
  <c r="I289" i="2"/>
  <c r="I288" i="2" s="1"/>
  <c r="J289" i="2"/>
  <c r="J288" i="2" s="1"/>
  <c r="I296" i="2"/>
  <c r="I295" i="2" s="1"/>
  <c r="I294" i="2" s="1"/>
  <c r="J296" i="2"/>
  <c r="J295" i="2" s="1"/>
  <c r="J294" i="2" s="1"/>
  <c r="I310" i="2"/>
  <c r="I309" i="2" s="1"/>
  <c r="I308" i="2" s="1"/>
  <c r="J310" i="2"/>
  <c r="J309" i="2" s="1"/>
  <c r="J308" i="2" s="1"/>
  <c r="I317" i="2"/>
  <c r="I316" i="2" s="1"/>
  <c r="I315" i="2" s="1"/>
  <c r="J317" i="2"/>
  <c r="J316" i="2" s="1"/>
  <c r="J315" i="2" s="1"/>
  <c r="I327" i="2"/>
  <c r="I326" i="2" s="1"/>
  <c r="I325" i="2" s="1"/>
  <c r="I321" i="2" s="1"/>
  <c r="I320" i="2" s="1"/>
  <c r="J327" i="2"/>
  <c r="J326" i="2" s="1"/>
  <c r="J325" i="2" s="1"/>
  <c r="J321" i="2" s="1"/>
  <c r="J320" i="2" s="1"/>
  <c r="I347" i="2"/>
  <c r="I346" i="2" s="1"/>
  <c r="I345" i="2" s="1"/>
  <c r="J347" i="2"/>
  <c r="J346" i="2" s="1"/>
  <c r="J345" i="2" s="1"/>
  <c r="I350" i="2"/>
  <c r="I349" i="2" s="1"/>
  <c r="J350" i="2"/>
  <c r="J349" i="2" s="1"/>
  <c r="I352" i="2"/>
  <c r="I351" i="2" s="1"/>
  <c r="J352" i="2"/>
  <c r="J351" i="2" s="1"/>
  <c r="I354" i="2"/>
  <c r="I353" i="2" s="1"/>
  <c r="J354" i="2"/>
  <c r="J353" i="2" s="1"/>
  <c r="I358" i="2"/>
  <c r="I357" i="2" s="1"/>
  <c r="I356" i="2" s="1"/>
  <c r="J358" i="2"/>
  <c r="J357" i="2" s="1"/>
  <c r="J356" i="2" s="1"/>
  <c r="I361" i="2"/>
  <c r="I360" i="2" s="1"/>
  <c r="J361" i="2"/>
  <c r="J360" i="2" s="1"/>
  <c r="I363" i="2"/>
  <c r="I362" i="2" s="1"/>
  <c r="J363" i="2"/>
  <c r="J362" i="2" s="1"/>
  <c r="I365" i="2"/>
  <c r="I364" i="2" s="1"/>
  <c r="J365" i="2"/>
  <c r="J364" i="2" s="1"/>
  <c r="I368" i="2"/>
  <c r="I367" i="2" s="1"/>
  <c r="I366" i="2" s="1"/>
  <c r="J368" i="2"/>
  <c r="J367" i="2" s="1"/>
  <c r="J366" i="2" s="1"/>
  <c r="I370" i="2"/>
  <c r="I369" i="2" s="1"/>
  <c r="J370" i="2"/>
  <c r="J369" i="2" s="1"/>
  <c r="H31" i="1"/>
  <c r="H30" i="1" s="1"/>
  <c r="H29" i="1" s="1"/>
  <c r="H28" i="1" s="1"/>
  <c r="I31" i="1"/>
  <c r="I30" i="1" s="1"/>
  <c r="I29" i="1" s="1"/>
  <c r="I28" i="1" s="1"/>
  <c r="H36" i="1"/>
  <c r="H35" i="1" s="1"/>
  <c r="I36" i="1"/>
  <c r="I35" i="1" s="1"/>
  <c r="H39" i="1"/>
  <c r="H38" i="1" s="1"/>
  <c r="I39" i="1"/>
  <c r="I38" i="1" s="1"/>
  <c r="H43" i="1"/>
  <c r="H42" i="1" s="1"/>
  <c r="I43" i="1"/>
  <c r="I42" i="1" s="1"/>
  <c r="H47" i="1"/>
  <c r="H46" i="1" s="1"/>
  <c r="I47" i="1"/>
  <c r="I46" i="1" s="1"/>
  <c r="H54" i="1"/>
  <c r="H53" i="1" s="1"/>
  <c r="I54" i="1"/>
  <c r="I53" i="1" s="1"/>
  <c r="H57" i="1"/>
  <c r="H56" i="1" s="1"/>
  <c r="I57" i="1"/>
  <c r="I56" i="1" s="1"/>
  <c r="H62" i="1"/>
  <c r="H61" i="1" s="1"/>
  <c r="H60" i="1" s="1"/>
  <c r="I62" i="1"/>
  <c r="I61" i="1" s="1"/>
  <c r="I60" i="1" s="1"/>
  <c r="H67" i="1"/>
  <c r="I67" i="1"/>
  <c r="H69" i="1"/>
  <c r="I69" i="1"/>
  <c r="H74" i="1"/>
  <c r="I74" i="1"/>
  <c r="H76" i="1"/>
  <c r="I220" i="2" s="1"/>
  <c r="I76" i="1"/>
  <c r="H252" i="3" s="1"/>
  <c r="H79" i="1"/>
  <c r="H78" i="1" s="1"/>
  <c r="I79" i="1"/>
  <c r="I78" i="1" s="1"/>
  <c r="H84" i="1"/>
  <c r="H83" i="1" s="1"/>
  <c r="H82" i="1" s="1"/>
  <c r="H81" i="1" s="1"/>
  <c r="I84" i="1"/>
  <c r="I83" i="1" s="1"/>
  <c r="I82" i="1" s="1"/>
  <c r="I81" i="1" s="1"/>
  <c r="H90" i="1"/>
  <c r="I90" i="1"/>
  <c r="H92" i="1"/>
  <c r="I92" i="1"/>
  <c r="H94" i="1"/>
  <c r="I94" i="1"/>
  <c r="H98" i="1"/>
  <c r="H97" i="1" s="1"/>
  <c r="H96" i="1" s="1"/>
  <c r="I98" i="1"/>
  <c r="I97" i="1" s="1"/>
  <c r="I96" i="1" s="1"/>
  <c r="H107" i="1"/>
  <c r="H106" i="1" s="1"/>
  <c r="H105" i="1" s="1"/>
  <c r="I107" i="1"/>
  <c r="I106" i="1" s="1"/>
  <c r="I105" i="1" s="1"/>
  <c r="H111" i="1"/>
  <c r="H110" i="1" s="1"/>
  <c r="H109" i="1" s="1"/>
  <c r="I111" i="1"/>
  <c r="I110" i="1" s="1"/>
  <c r="I109" i="1" s="1"/>
  <c r="H117" i="1"/>
  <c r="H116" i="1" s="1"/>
  <c r="I117" i="1"/>
  <c r="I116" i="1" s="1"/>
  <c r="H120" i="1"/>
  <c r="H119" i="1" s="1"/>
  <c r="I120" i="1"/>
  <c r="I119" i="1" s="1"/>
  <c r="H125" i="1"/>
  <c r="H124" i="1" s="1"/>
  <c r="I125" i="1"/>
  <c r="I124" i="1" s="1"/>
  <c r="H127" i="1"/>
  <c r="I127" i="1"/>
  <c r="H128" i="1"/>
  <c r="I128" i="1"/>
  <c r="H131" i="1"/>
  <c r="H130" i="1" s="1"/>
  <c r="I131" i="1"/>
  <c r="I130" i="1" s="1"/>
  <c r="H134" i="1"/>
  <c r="H133" i="1" s="1"/>
  <c r="I134" i="1"/>
  <c r="I133" i="1" s="1"/>
  <c r="H137" i="1"/>
  <c r="H136" i="1" s="1"/>
  <c r="I137" i="1"/>
  <c r="I136" i="1" s="1"/>
  <c r="H140" i="1"/>
  <c r="I281" i="2" s="1"/>
  <c r="I280" i="2" s="1"/>
  <c r="I279" i="2" s="1"/>
  <c r="I140" i="1"/>
  <c r="J281" i="2" s="1"/>
  <c r="J280" i="2" s="1"/>
  <c r="J279" i="2" s="1"/>
  <c r="H144" i="1"/>
  <c r="H143" i="1" s="1"/>
  <c r="I144" i="1"/>
  <c r="I143" i="1" s="1"/>
  <c r="H147" i="1"/>
  <c r="H146" i="1" s="1"/>
  <c r="I147" i="1"/>
  <c r="I146" i="1" s="1"/>
  <c r="H151" i="1"/>
  <c r="I151" i="1"/>
  <c r="H153" i="1"/>
  <c r="I153" i="1"/>
  <c r="H155" i="1"/>
  <c r="I155" i="1"/>
  <c r="H158" i="1"/>
  <c r="H157" i="1" s="1"/>
  <c r="I158" i="1"/>
  <c r="I157" i="1" s="1"/>
  <c r="H161" i="1"/>
  <c r="I161" i="1"/>
  <c r="H163" i="1"/>
  <c r="I163" i="1"/>
  <c r="H169" i="1"/>
  <c r="H168" i="1" s="1"/>
  <c r="I169" i="1"/>
  <c r="I168" i="1" s="1"/>
  <c r="H172" i="1"/>
  <c r="I172" i="1"/>
  <c r="H174" i="1"/>
  <c r="I174" i="1"/>
  <c r="H176" i="1"/>
  <c r="I58" i="2" s="1"/>
  <c r="I57" i="2" s="1"/>
  <c r="I176" i="1"/>
  <c r="J58" i="2" s="1"/>
  <c r="J57" i="2" s="1"/>
  <c r="H179" i="1"/>
  <c r="H178" i="1" s="1"/>
  <c r="I179" i="1"/>
  <c r="I178" i="1" s="1"/>
  <c r="H183" i="1"/>
  <c r="H182" i="1" s="1"/>
  <c r="H181" i="1" s="1"/>
  <c r="I183" i="1"/>
  <c r="I182" i="1" s="1"/>
  <c r="I181" i="1" s="1"/>
  <c r="H187" i="1"/>
  <c r="I187" i="1"/>
  <c r="H189" i="1"/>
  <c r="I189" i="1"/>
  <c r="H191" i="1"/>
  <c r="I191" i="1"/>
  <c r="H194" i="1"/>
  <c r="H193" i="1" s="1"/>
  <c r="I194" i="1"/>
  <c r="I193" i="1" s="1"/>
  <c r="H197" i="1"/>
  <c r="I197" i="1"/>
  <c r="H199" i="1"/>
  <c r="I199" i="1"/>
  <c r="H202" i="1"/>
  <c r="H201" i="1" s="1"/>
  <c r="I202" i="1"/>
  <c r="I201" i="1" s="1"/>
  <c r="H208" i="1"/>
  <c r="H207" i="1" s="1"/>
  <c r="I208" i="1"/>
  <c r="I207" i="1" s="1"/>
  <c r="H213" i="1"/>
  <c r="H212" i="1" s="1"/>
  <c r="H211" i="1" s="1"/>
  <c r="H210" i="1" s="1"/>
  <c r="I213" i="1"/>
  <c r="I212" i="1" s="1"/>
  <c r="I211" i="1" s="1"/>
  <c r="I210" i="1" s="1"/>
  <c r="H218" i="1"/>
  <c r="I218" i="1"/>
  <c r="H220" i="1"/>
  <c r="I220" i="1"/>
  <c r="H222" i="1"/>
  <c r="I222" i="1"/>
  <c r="H227" i="1"/>
  <c r="H226" i="1" s="1"/>
  <c r="H225" i="1" s="1"/>
  <c r="I227" i="1"/>
  <c r="I226" i="1" s="1"/>
  <c r="I225" i="1" s="1"/>
  <c r="H231" i="1"/>
  <c r="H230" i="1" s="1"/>
  <c r="H229" i="1" s="1"/>
  <c r="I231" i="1"/>
  <c r="I230" i="1" s="1"/>
  <c r="I229" i="1" s="1"/>
  <c r="H238" i="1"/>
  <c r="H237" i="1" s="1"/>
  <c r="I238" i="1"/>
  <c r="I237" i="1" s="1"/>
  <c r="H243" i="1"/>
  <c r="H240" i="1" s="1"/>
  <c r="I243" i="1"/>
  <c r="I240" i="1" s="1"/>
  <c r="H247" i="1"/>
  <c r="H246" i="1" s="1"/>
  <c r="I247" i="1"/>
  <c r="I246" i="1" s="1"/>
  <c r="H250" i="1"/>
  <c r="I250" i="1"/>
  <c r="H252" i="1"/>
  <c r="I252" i="1"/>
  <c r="H255" i="1"/>
  <c r="H254" i="1" s="1"/>
  <c r="I255" i="1"/>
  <c r="I254" i="1" s="1"/>
  <c r="H260" i="1"/>
  <c r="H259" i="1" s="1"/>
  <c r="I260" i="1"/>
  <c r="I259" i="1" s="1"/>
  <c r="H263" i="1"/>
  <c r="H262" i="1" s="1"/>
  <c r="I263" i="1"/>
  <c r="I262" i="1" s="1"/>
  <c r="H268" i="1"/>
  <c r="H267" i="1" s="1"/>
  <c r="H266" i="1" s="1"/>
  <c r="I268" i="1"/>
  <c r="I267" i="1" s="1"/>
  <c r="I266" i="1" s="1"/>
  <c r="H284" i="1"/>
  <c r="H283" i="1" s="1"/>
  <c r="I284" i="1"/>
  <c r="I283" i="1" s="1"/>
  <c r="H302" i="1"/>
  <c r="H301" i="1" s="1"/>
  <c r="H300" i="1" s="1"/>
  <c r="H299" i="1" s="1"/>
  <c r="I302" i="1"/>
  <c r="I301" i="1" s="1"/>
  <c r="I300" i="1" s="1"/>
  <c r="I299" i="1" s="1"/>
  <c r="H307" i="1"/>
  <c r="H306" i="1" s="1"/>
  <c r="H305" i="1" s="1"/>
  <c r="I307" i="1"/>
  <c r="I306" i="1" s="1"/>
  <c r="I305" i="1" s="1"/>
  <c r="H312" i="1"/>
  <c r="H311" i="1" s="1"/>
  <c r="H310" i="1" s="1"/>
  <c r="I312" i="1"/>
  <c r="I311" i="1" s="1"/>
  <c r="I310" i="1" s="1"/>
  <c r="H316" i="1"/>
  <c r="H315" i="1" s="1"/>
  <c r="H314" i="1" s="1"/>
  <c r="I316" i="1"/>
  <c r="I315" i="1" s="1"/>
  <c r="I314" i="1" s="1"/>
  <c r="H320" i="1"/>
  <c r="H319" i="1" s="1"/>
  <c r="I320" i="1"/>
  <c r="I319" i="1" s="1"/>
  <c r="H323" i="1"/>
  <c r="H322" i="1" s="1"/>
  <c r="I323" i="1"/>
  <c r="I322" i="1" s="1"/>
  <c r="H327" i="1"/>
  <c r="H326" i="1" s="1"/>
  <c r="H325" i="1" s="1"/>
  <c r="I327" i="1"/>
  <c r="I326" i="1" s="1"/>
  <c r="I325" i="1" s="1"/>
  <c r="H331" i="1"/>
  <c r="H330" i="1" s="1"/>
  <c r="I331" i="1"/>
  <c r="I330" i="1" s="1"/>
  <c r="H335" i="1"/>
  <c r="I335" i="1"/>
  <c r="H337" i="1"/>
  <c r="I337" i="1"/>
  <c r="H341" i="1"/>
  <c r="H340" i="1" s="1"/>
  <c r="I341" i="1"/>
  <c r="I340" i="1" s="1"/>
  <c r="H343" i="1"/>
  <c r="I343" i="1"/>
  <c r="H344" i="1"/>
  <c r="I344" i="1"/>
  <c r="H349" i="1"/>
  <c r="H348" i="1" s="1"/>
  <c r="I349" i="1"/>
  <c r="I348" i="1" s="1"/>
  <c r="H357" i="1"/>
  <c r="H356" i="1" s="1"/>
  <c r="H355" i="1" s="1"/>
  <c r="I357" i="1"/>
  <c r="I356" i="1" s="1"/>
  <c r="I355" i="1" s="1"/>
  <c r="H367" i="1"/>
  <c r="H366" i="1" s="1"/>
  <c r="H365" i="1" s="1"/>
  <c r="I367" i="1"/>
  <c r="I366" i="1" s="1"/>
  <c r="I365" i="1" s="1"/>
  <c r="H371" i="1"/>
  <c r="I371" i="1"/>
  <c r="H373" i="1"/>
  <c r="I373" i="1"/>
  <c r="H375" i="1"/>
  <c r="I375" i="1"/>
  <c r="H381" i="1"/>
  <c r="H380" i="1" s="1"/>
  <c r="I381" i="1"/>
  <c r="I380" i="1" s="1"/>
  <c r="H384" i="1"/>
  <c r="I384" i="1"/>
  <c r="H386" i="1"/>
  <c r="I386" i="1"/>
  <c r="H388" i="1"/>
  <c r="I388" i="1"/>
  <c r="H391" i="1"/>
  <c r="H390" i="1" s="1"/>
  <c r="I391" i="1"/>
  <c r="I390" i="1" s="1"/>
  <c r="H41" i="1" l="1"/>
  <c r="I265" i="1"/>
  <c r="H265" i="1"/>
  <c r="H258" i="3"/>
  <c r="G258" i="3"/>
  <c r="I233" i="1"/>
  <c r="H233" i="1"/>
  <c r="I41" i="1"/>
  <c r="G130" i="3"/>
  <c r="H130" i="3"/>
  <c r="H196" i="3"/>
  <c r="H247" i="3"/>
  <c r="G196" i="3"/>
  <c r="I215" i="2"/>
  <c r="H71" i="1"/>
  <c r="I71" i="1"/>
  <c r="I34" i="1"/>
  <c r="H34" i="1"/>
  <c r="F187" i="3"/>
  <c r="F186" i="3" s="1"/>
  <c r="I176" i="2"/>
  <c r="I175" i="2" s="1"/>
  <c r="H334" i="1"/>
  <c r="H196" i="1"/>
  <c r="H160" i="1"/>
  <c r="H150" i="1"/>
  <c r="H89" i="1"/>
  <c r="H88" i="1" s="1"/>
  <c r="H87" i="1" s="1"/>
  <c r="H383" i="1"/>
  <c r="H379" i="1" s="1"/>
  <c r="H378" i="1" s="1"/>
  <c r="H377" i="1" s="1"/>
  <c r="I298" i="1"/>
  <c r="H66" i="1"/>
  <c r="H370" i="1"/>
  <c r="H369" i="1" s="1"/>
  <c r="H364" i="1" s="1"/>
  <c r="H363" i="1" s="1"/>
  <c r="H249" i="1"/>
  <c r="H245" i="1" s="1"/>
  <c r="I217" i="1"/>
  <c r="I186" i="1"/>
  <c r="I171" i="1"/>
  <c r="I167" i="1" s="1"/>
  <c r="J220" i="2"/>
  <c r="J215" i="2" s="1"/>
  <c r="I334" i="1"/>
  <c r="I249" i="1"/>
  <c r="I245" i="1" s="1"/>
  <c r="I196" i="1"/>
  <c r="I160" i="1"/>
  <c r="I150" i="1"/>
  <c r="I89" i="1"/>
  <c r="I88" i="1" s="1"/>
  <c r="I87" i="1" s="1"/>
  <c r="I66" i="1"/>
  <c r="G252" i="3"/>
  <c r="G247" i="3" s="1"/>
  <c r="I370" i="1"/>
  <c r="I369" i="1" s="1"/>
  <c r="I364" i="1" s="1"/>
  <c r="I363" i="1" s="1"/>
  <c r="H298" i="1"/>
  <c r="H217" i="1"/>
  <c r="H186" i="1"/>
  <c r="H171" i="1"/>
  <c r="H167" i="1" s="1"/>
  <c r="I122" i="2"/>
  <c r="I121" i="2" s="1"/>
  <c r="I114" i="2" s="1"/>
  <c r="H318" i="3"/>
  <c r="H317" i="3" s="1"/>
  <c r="H316" i="3" s="1"/>
  <c r="H309" i="3" s="1"/>
  <c r="I209" i="2"/>
  <c r="I208" i="2" s="1"/>
  <c r="I97" i="2"/>
  <c r="I190" i="2"/>
  <c r="J226" i="2"/>
  <c r="J225" i="2" s="1"/>
  <c r="H295" i="3"/>
  <c r="H224" i="3"/>
  <c r="H223" i="3" s="1"/>
  <c r="H155" i="3"/>
  <c r="J212" i="2"/>
  <c r="J209" i="2"/>
  <c r="J208" i="2" s="1"/>
  <c r="J205" i="2"/>
  <c r="J204" i="2" s="1"/>
  <c r="G285" i="3"/>
  <c r="H242" i="3"/>
  <c r="G214" i="3"/>
  <c r="G213" i="3" s="1"/>
  <c r="G210" i="3"/>
  <c r="G209" i="3" s="1"/>
  <c r="H78" i="3"/>
  <c r="H77" i="3" s="1"/>
  <c r="H139" i="1"/>
  <c r="H123" i="1" s="1"/>
  <c r="I115" i="1"/>
  <c r="I114" i="1" s="1"/>
  <c r="I319" i="2"/>
  <c r="I318" i="2" s="1"/>
  <c r="I285" i="2"/>
  <c r="H53" i="3"/>
  <c r="I258" i="1"/>
  <c r="J68" i="2"/>
  <c r="G165" i="3"/>
  <c r="G164" i="3" s="1"/>
  <c r="G163" i="3" s="1"/>
  <c r="G162" i="3" s="1"/>
  <c r="I274" i="2"/>
  <c r="G318" i="3"/>
  <c r="G317" i="3" s="1"/>
  <c r="G316" i="3" s="1"/>
  <c r="G309" i="3" s="1"/>
  <c r="G295" i="3"/>
  <c r="G269" i="3"/>
  <c r="G238" i="3"/>
  <c r="G237" i="3" s="1"/>
  <c r="G233" i="3" s="1"/>
  <c r="H210" i="3"/>
  <c r="H209" i="3" s="1"/>
  <c r="H258" i="1"/>
  <c r="I142" i="1"/>
  <c r="I139" i="1"/>
  <c r="I123" i="1" s="1"/>
  <c r="I104" i="1"/>
  <c r="I261" i="2"/>
  <c r="J90" i="2"/>
  <c r="H115" i="1"/>
  <c r="H114" i="1" s="1"/>
  <c r="I348" i="2"/>
  <c r="I344" i="2" s="1"/>
  <c r="H285" i="3"/>
  <c r="H214" i="3"/>
  <c r="H213" i="3" s="1"/>
  <c r="J348" i="2"/>
  <c r="J344" i="2" s="1"/>
  <c r="J285" i="2"/>
  <c r="J261" i="2"/>
  <c r="J52" i="2"/>
  <c r="I37" i="2"/>
  <c r="I36" i="2" s="1"/>
  <c r="I35" i="2" s="1"/>
  <c r="J25" i="2"/>
  <c r="G63" i="3"/>
  <c r="H38" i="3"/>
  <c r="H34" i="3" s="1"/>
  <c r="I226" i="2"/>
  <c r="I225" i="2" s="1"/>
  <c r="I158" i="2"/>
  <c r="I157" i="2" s="1"/>
  <c r="H357" i="3"/>
  <c r="H328" i="3"/>
  <c r="J319" i="2"/>
  <c r="J318" i="2" s="1"/>
  <c r="J274" i="2"/>
  <c r="I212" i="2"/>
  <c r="I205" i="2"/>
  <c r="I204" i="2" s="1"/>
  <c r="G333" i="3"/>
  <c r="H266" i="3"/>
  <c r="G242" i="3"/>
  <c r="H238" i="3"/>
  <c r="H237" i="3" s="1"/>
  <c r="H233" i="3" s="1"/>
  <c r="G224" i="3"/>
  <c r="G223" i="3" s="1"/>
  <c r="G146" i="3"/>
  <c r="G142" i="3" s="1"/>
  <c r="H333" i="3"/>
  <c r="G357" i="3"/>
  <c r="G328" i="3"/>
  <c r="G277" i="3"/>
  <c r="G155" i="3"/>
  <c r="G110" i="3"/>
  <c r="H277" i="3"/>
  <c r="G266" i="3"/>
  <c r="G38" i="3"/>
  <c r="G34" i="3" s="1"/>
  <c r="H27" i="3"/>
  <c r="H26" i="3" s="1"/>
  <c r="H269" i="3"/>
  <c r="H165" i="3"/>
  <c r="H164" i="3" s="1"/>
  <c r="H163" i="3" s="1"/>
  <c r="H162" i="3" s="1"/>
  <c r="G27" i="3"/>
  <c r="G26" i="3" s="1"/>
  <c r="H146" i="3"/>
  <c r="H142" i="3" s="1"/>
  <c r="H110" i="3"/>
  <c r="G78" i="3"/>
  <c r="G77" i="3" s="1"/>
  <c r="H63" i="3"/>
  <c r="G53" i="3"/>
  <c r="I314" i="2"/>
  <c r="I313" i="2"/>
  <c r="I312" i="2" s="1"/>
  <c r="I311" i="2" s="1"/>
  <c r="J359" i="2"/>
  <c r="J355" i="2" s="1"/>
  <c r="J307" i="2"/>
  <c r="J306" i="2"/>
  <c r="J305" i="2" s="1"/>
  <c r="J304" i="2" s="1"/>
  <c r="J292" i="2"/>
  <c r="J291" i="2" s="1"/>
  <c r="J290" i="2" s="1"/>
  <c r="J293" i="2"/>
  <c r="I359" i="2"/>
  <c r="I355" i="2" s="1"/>
  <c r="I306" i="2"/>
  <c r="I305" i="2" s="1"/>
  <c r="I304" i="2" s="1"/>
  <c r="I307" i="2"/>
  <c r="I292" i="2"/>
  <c r="I291" i="2" s="1"/>
  <c r="I290" i="2" s="1"/>
  <c r="I293" i="2"/>
  <c r="I131" i="2"/>
  <c r="J313" i="2"/>
  <c r="J312" i="2" s="1"/>
  <c r="J311" i="2" s="1"/>
  <c r="J314" i="2"/>
  <c r="J242" i="2"/>
  <c r="J241" i="2" s="1"/>
  <c r="J240" i="2" s="1"/>
  <c r="J239" i="2" s="1"/>
  <c r="I242" i="2"/>
  <c r="I241" i="2" s="1"/>
  <c r="I240" i="2" s="1"/>
  <c r="I239" i="2" s="1"/>
  <c r="J158" i="2"/>
  <c r="J157" i="2" s="1"/>
  <c r="I90" i="2"/>
  <c r="J37" i="2"/>
  <c r="J36" i="2" s="1"/>
  <c r="J35" i="2" s="1"/>
  <c r="J190" i="2"/>
  <c r="I68" i="2"/>
  <c r="J97" i="2"/>
  <c r="I52" i="2"/>
  <c r="I25" i="2"/>
  <c r="J131" i="2"/>
  <c r="J122" i="2"/>
  <c r="J121" i="2" s="1"/>
  <c r="J114" i="2" s="1"/>
  <c r="I318" i="1"/>
  <c r="I383" i="1"/>
  <c r="I379" i="1" s="1"/>
  <c r="I378" i="1" s="1"/>
  <c r="I377" i="1" s="1"/>
  <c r="I339" i="1"/>
  <c r="H318" i="1"/>
  <c r="H142" i="1"/>
  <c r="H104" i="1"/>
  <c r="H339" i="1"/>
  <c r="I251" i="2" l="1"/>
  <c r="H208" i="3"/>
  <c r="J189" i="2"/>
  <c r="J188" i="2" s="1"/>
  <c r="J187" i="2" s="1"/>
  <c r="J186" i="2" s="1"/>
  <c r="J185" i="2" s="1"/>
  <c r="J251" i="2"/>
  <c r="J250" i="2" s="1"/>
  <c r="J249" i="2" s="1"/>
  <c r="G208" i="3"/>
  <c r="I189" i="2"/>
  <c r="I188" i="2" s="1"/>
  <c r="I187" i="2" s="1"/>
  <c r="I186" i="2" s="1"/>
  <c r="I185" i="2" s="1"/>
  <c r="J64" i="2"/>
  <c r="J63" i="2" s="1"/>
  <c r="J62" i="2" s="1"/>
  <c r="I64" i="2"/>
  <c r="I63" i="2" s="1"/>
  <c r="I62" i="2" s="1"/>
  <c r="G284" i="3"/>
  <c r="G257" i="3" s="1"/>
  <c r="H185" i="1"/>
  <c r="H166" i="1" s="1"/>
  <c r="I185" i="1"/>
  <c r="I166" i="1" s="1"/>
  <c r="I343" i="2"/>
  <c r="J343" i="2"/>
  <c r="H86" i="1"/>
  <c r="I86" i="1"/>
  <c r="G327" i="3"/>
  <c r="G300" i="3" s="1"/>
  <c r="H241" i="3"/>
  <c r="H327" i="3"/>
  <c r="H300" i="3" s="1"/>
  <c r="H284" i="3"/>
  <c r="H257" i="3" s="1"/>
  <c r="G241" i="3"/>
  <c r="G109" i="3"/>
  <c r="G108" i="3" s="1"/>
  <c r="H109" i="3"/>
  <c r="H108" i="3" s="1"/>
  <c r="G52" i="3"/>
  <c r="G21" i="3" s="1"/>
  <c r="H52" i="3"/>
  <c r="H21" i="3" s="1"/>
  <c r="I250" i="2"/>
  <c r="I249" i="2" s="1"/>
  <c r="J284" i="2"/>
  <c r="J283" i="2" s="1"/>
  <c r="J282" i="2" s="1"/>
  <c r="I284" i="2"/>
  <c r="I283" i="2" s="1"/>
  <c r="I282" i="2" s="1"/>
  <c r="I48" i="2"/>
  <c r="I47" i="2" s="1"/>
  <c r="I46" i="2" s="1"/>
  <c r="I45" i="2" s="1"/>
  <c r="J48" i="2"/>
  <c r="J47" i="2" s="1"/>
  <c r="J46" i="2" s="1"/>
  <c r="J45" i="2" s="1"/>
  <c r="I24" i="2"/>
  <c r="I23" i="2" s="1"/>
  <c r="I22" i="2" s="1"/>
  <c r="I21" i="2" s="1"/>
  <c r="I20" i="2" s="1"/>
  <c r="J24" i="2"/>
  <c r="J23" i="2" s="1"/>
  <c r="J22" i="2" s="1"/>
  <c r="J21" i="2" s="1"/>
  <c r="J20" i="2" s="1"/>
  <c r="I333" i="1"/>
  <c r="I309" i="1" s="1"/>
  <c r="H333" i="1"/>
  <c r="H309" i="1" s="1"/>
  <c r="I257" i="1"/>
  <c r="H216" i="1"/>
  <c r="H215" i="1" s="1"/>
  <c r="I216" i="1"/>
  <c r="I215" i="1" s="1"/>
  <c r="I149" i="1"/>
  <c r="I122" i="1" s="1"/>
  <c r="I113" i="1" s="1"/>
  <c r="H149" i="1"/>
  <c r="H122" i="1" s="1"/>
  <c r="H113" i="1" s="1"/>
  <c r="H346" i="1"/>
  <c r="I65" i="1"/>
  <c r="I33" i="1" s="1"/>
  <c r="I27" i="1" s="1"/>
  <c r="H65" i="1"/>
  <c r="H33" i="1" s="1"/>
  <c r="H27" i="1" s="1"/>
  <c r="H257" i="1"/>
  <c r="H154" i="3"/>
  <c r="I346" i="1"/>
  <c r="G154" i="3"/>
  <c r="I224" i="1"/>
  <c r="H224" i="1"/>
  <c r="H340" i="3"/>
  <c r="H117" i="3"/>
  <c r="G340" i="3"/>
  <c r="G117" i="3"/>
  <c r="I44" i="2" l="1"/>
  <c r="H165" i="1"/>
  <c r="H393" i="1" s="1"/>
  <c r="I165" i="1"/>
  <c r="I393" i="1" s="1"/>
  <c r="J238" i="2"/>
  <c r="I238" i="2"/>
  <c r="G195" i="3"/>
  <c r="G366" i="3" s="1"/>
  <c r="H195" i="3"/>
  <c r="H366" i="3" s="1"/>
  <c r="H178" i="2"/>
  <c r="H177" i="2" s="1"/>
  <c r="H176" i="2" s="1"/>
  <c r="I373" i="2" l="1"/>
  <c r="J44" i="2"/>
  <c r="J373" i="2" s="1"/>
  <c r="H175" i="2"/>
  <c r="H327" i="2" l="1"/>
  <c r="H326" i="2" s="1"/>
  <c r="H325" i="2" s="1"/>
  <c r="H321" i="2" s="1"/>
  <c r="H320" i="2" s="1"/>
  <c r="F185" i="3" l="1"/>
  <c r="F184" i="3" s="1"/>
  <c r="F183" i="3" s="1"/>
  <c r="G284" i="1"/>
  <c r="G283" i="1" s="1"/>
  <c r="F353" i="3"/>
  <c r="F351" i="3" s="1"/>
  <c r="F350" i="3" s="1"/>
  <c r="F349" i="3" s="1"/>
  <c r="G357" i="1"/>
  <c r="G356" i="1" s="1"/>
  <c r="G355" i="1" s="1"/>
  <c r="H310" i="2" l="1"/>
  <c r="F326" i="3" l="1"/>
  <c r="F325" i="3" s="1"/>
  <c r="F324" i="3" s="1"/>
  <c r="G331" i="1"/>
  <c r="G330" i="1" s="1"/>
  <c r="F219" i="3" l="1"/>
  <c r="F218" i="3" s="1"/>
  <c r="F217" i="3" s="1"/>
  <c r="H231" i="2"/>
  <c r="H230" i="2" s="1"/>
  <c r="H229" i="2" s="1"/>
  <c r="G54" i="1"/>
  <c r="G53" i="1" s="1"/>
  <c r="G268" i="1" l="1"/>
  <c r="H319" i="2" l="1"/>
  <c r="H318" i="2" s="1"/>
  <c r="F201" i="3"/>
  <c r="G302" i="1"/>
  <c r="G301" i="1" s="1"/>
  <c r="G300" i="1" s="1"/>
  <c r="G299" i="1" s="1"/>
  <c r="F141" i="3"/>
  <c r="F140" i="3" s="1"/>
  <c r="F137" i="3" s="1"/>
  <c r="H170" i="2"/>
  <c r="H169" i="2" s="1"/>
  <c r="H166" i="2" s="1"/>
  <c r="G243" i="1"/>
  <c r="G240" i="1" s="1"/>
  <c r="F199" i="3" l="1"/>
  <c r="F198" i="3" s="1"/>
  <c r="F197" i="3" s="1"/>
  <c r="G199" i="1" l="1"/>
  <c r="F276" i="3" l="1"/>
  <c r="F275" i="3" s="1"/>
  <c r="F274" i="3" s="1"/>
  <c r="G140" i="1"/>
  <c r="G139" i="1" l="1"/>
  <c r="H281" i="2"/>
  <c r="H280" i="2" s="1"/>
  <c r="H279" i="2" s="1"/>
  <c r="F72" i="3" l="1"/>
  <c r="H368" i="2"/>
  <c r="F47" i="3"/>
  <c r="H61" i="2"/>
  <c r="F267" i="3"/>
  <c r="H273" i="2"/>
  <c r="F46" i="3" l="1"/>
  <c r="F71" i="3"/>
  <c r="F265" i="3"/>
  <c r="H60" i="2"/>
  <c r="H367" i="2"/>
  <c r="F266" i="3"/>
  <c r="F45" i="3" l="1"/>
  <c r="F70" i="3"/>
  <c r="H59" i="2"/>
  <c r="H366" i="2"/>
  <c r="G179" i="1" l="1"/>
  <c r="G391" i="1"/>
  <c r="G390" i="1" l="1"/>
  <c r="G178" i="1"/>
  <c r="G137" i="1"/>
  <c r="G136" i="1" l="1"/>
  <c r="H370" i="2"/>
  <c r="H369" i="2" s="1"/>
  <c r="F99" i="3" l="1"/>
  <c r="F98" i="3" s="1"/>
  <c r="F97" i="3" s="1"/>
  <c r="H317" i="2"/>
  <c r="G208" i="1"/>
  <c r="G207" i="1" l="1"/>
  <c r="H316" i="2"/>
  <c r="H315" i="2" s="1"/>
  <c r="G250" i="1"/>
  <c r="H314" i="2" l="1"/>
  <c r="H313" i="2"/>
  <c r="H312" i="2" s="1"/>
  <c r="H311" i="2" s="1"/>
  <c r="F319" i="3" l="1"/>
  <c r="H123" i="2" l="1"/>
  <c r="H120" i="2"/>
  <c r="G327" i="1"/>
  <c r="G326" i="1" l="1"/>
  <c r="F336" i="3"/>
  <c r="F339" i="3"/>
  <c r="F320" i="3"/>
  <c r="H117" i="2"/>
  <c r="G344" i="1"/>
  <c r="G343" i="1"/>
  <c r="G325" i="1" l="1"/>
  <c r="H116" i="2"/>
  <c r="F335" i="3"/>
  <c r="F338" i="3"/>
  <c r="F318" i="3"/>
  <c r="F334" i="3" l="1"/>
  <c r="H115" i="2"/>
  <c r="F317" i="3"/>
  <c r="F337" i="3"/>
  <c r="F316" i="3" l="1"/>
  <c r="F165" i="3"/>
  <c r="G267" i="1" l="1"/>
  <c r="H158" i="2"/>
  <c r="H157" i="2" s="1"/>
  <c r="F51" i="3"/>
  <c r="H86" i="2"/>
  <c r="H67" i="2"/>
  <c r="G183" i="1"/>
  <c r="G266" i="1" l="1"/>
  <c r="G265" i="1" s="1"/>
  <c r="H85" i="2"/>
  <c r="F50" i="3"/>
  <c r="G182" i="1"/>
  <c r="H66" i="2"/>
  <c r="H65" i="2" l="1"/>
  <c r="F49" i="3"/>
  <c r="G181" i="1"/>
  <c r="H84" i="2"/>
  <c r="F48" i="3" l="1"/>
  <c r="H287" i="2" l="1"/>
  <c r="H289" i="2"/>
  <c r="F253" i="3"/>
  <c r="H221" i="2"/>
  <c r="G76" i="1"/>
  <c r="H220" i="2" l="1"/>
  <c r="F252" i="3"/>
  <c r="F121" i="3" l="1"/>
  <c r="H224" i="2"/>
  <c r="F120" i="3" l="1"/>
  <c r="G31" i="1"/>
  <c r="G36" i="1"/>
  <c r="G35" i="1" l="1"/>
  <c r="G30" i="1"/>
  <c r="F119" i="3"/>
  <c r="H34" i="2"/>
  <c r="G29" i="1" l="1"/>
  <c r="H33" i="2"/>
  <c r="F118" i="3"/>
  <c r="F76" i="3"/>
  <c r="G98" i="1"/>
  <c r="F294" i="3"/>
  <c r="H278" i="2"/>
  <c r="G158" i="1"/>
  <c r="F161" i="3"/>
  <c r="H89" i="2"/>
  <c r="G263" i="1"/>
  <c r="F136" i="3"/>
  <c r="H144" i="2"/>
  <c r="G238" i="1"/>
  <c r="G237" i="1" s="1"/>
  <c r="G233" i="1" s="1"/>
  <c r="F107" i="3"/>
  <c r="H107" i="2"/>
  <c r="G213" i="1"/>
  <c r="F84" i="3"/>
  <c r="H96" i="2"/>
  <c r="G191" i="1"/>
  <c r="G212" i="1" l="1"/>
  <c r="G28" i="1"/>
  <c r="H88" i="2"/>
  <c r="F160" i="3"/>
  <c r="H106" i="2"/>
  <c r="F135" i="3"/>
  <c r="F134" i="3" s="1"/>
  <c r="F130" i="3" s="1"/>
  <c r="G157" i="1"/>
  <c r="F75" i="3"/>
  <c r="F83" i="3"/>
  <c r="F293" i="3"/>
  <c r="H143" i="2"/>
  <c r="H142" i="2" s="1"/>
  <c r="G97" i="1"/>
  <c r="H95" i="2"/>
  <c r="F106" i="3"/>
  <c r="G262" i="1"/>
  <c r="H277" i="2"/>
  <c r="H32" i="2"/>
  <c r="G211" i="1" l="1"/>
  <c r="F292" i="3"/>
  <c r="F159" i="3"/>
  <c r="F74" i="3"/>
  <c r="F105" i="3"/>
  <c r="G96" i="1"/>
  <c r="H105" i="2"/>
  <c r="H87" i="2"/>
  <c r="G210" i="1" l="1"/>
  <c r="F104" i="3"/>
  <c r="H309" i="2"/>
  <c r="F73" i="3"/>
  <c r="H308" i="2" l="1"/>
  <c r="H307" i="2" l="1"/>
  <c r="H306" i="2"/>
  <c r="F236" i="3"/>
  <c r="F235" i="3" l="1"/>
  <c r="F234" i="3" s="1"/>
  <c r="H305" i="2" l="1"/>
  <c r="H304" i="2" l="1"/>
  <c r="F283" i="3"/>
  <c r="F270" i="3"/>
  <c r="H270" i="2"/>
  <c r="G147" i="1"/>
  <c r="G128" i="1"/>
  <c r="G127" i="1"/>
  <c r="H272" i="2" l="1"/>
  <c r="H269" i="2"/>
  <c r="F268" i="3"/>
  <c r="G146" i="1"/>
  <c r="F282" i="3"/>
  <c r="F269" i="3"/>
  <c r="F315" i="3"/>
  <c r="F314" i="3" l="1"/>
  <c r="H268" i="2"/>
  <c r="F281" i="3"/>
  <c r="H271" i="2"/>
  <c r="F313" i="3" l="1"/>
  <c r="G323" i="1" l="1"/>
  <c r="G322" i="1" l="1"/>
  <c r="H110" i="2" l="1"/>
  <c r="H109" i="2" l="1"/>
  <c r="F25" i="3"/>
  <c r="F29" i="3"/>
  <c r="F31" i="3"/>
  <c r="F33" i="3"/>
  <c r="F37" i="3"/>
  <c r="F40" i="3"/>
  <c r="F42" i="3"/>
  <c r="F44" i="3"/>
  <c r="F55" i="3"/>
  <c r="F57" i="3"/>
  <c r="F59" i="3"/>
  <c r="F62" i="3"/>
  <c r="F65" i="3"/>
  <c r="F67" i="3"/>
  <c r="F69" i="3"/>
  <c r="F80" i="3"/>
  <c r="F82" i="3"/>
  <c r="F87" i="3"/>
  <c r="F90" i="3"/>
  <c r="F93" i="3"/>
  <c r="F112" i="3"/>
  <c r="F114" i="3"/>
  <c r="F116" i="3"/>
  <c r="F125" i="3"/>
  <c r="F129" i="3"/>
  <c r="F145" i="3"/>
  <c r="F148" i="3"/>
  <c r="F150" i="3"/>
  <c r="F153" i="3"/>
  <c r="F158" i="3"/>
  <c r="F204" i="3"/>
  <c r="F207" i="3"/>
  <c r="F211" i="3"/>
  <c r="F212" i="3"/>
  <c r="F215" i="3"/>
  <c r="F216" i="3"/>
  <c r="F226" i="3"/>
  <c r="F225" i="3" s="1"/>
  <c r="F229" i="3"/>
  <c r="F232" i="3"/>
  <c r="F239" i="3"/>
  <c r="F240" i="3"/>
  <c r="F244" i="3"/>
  <c r="F246" i="3"/>
  <c r="F249" i="3"/>
  <c r="F248" i="3" s="1"/>
  <c r="F251" i="3"/>
  <c r="F256" i="3"/>
  <c r="F261" i="3"/>
  <c r="F264" i="3"/>
  <c r="F273" i="3"/>
  <c r="F280" i="3"/>
  <c r="F287" i="3"/>
  <c r="F289" i="3"/>
  <c r="F291" i="3"/>
  <c r="F297" i="3"/>
  <c r="F299" i="3"/>
  <c r="F304" i="3"/>
  <c r="F308" i="3"/>
  <c r="F312" i="3"/>
  <c r="F323" i="3"/>
  <c r="F330" i="3"/>
  <c r="F332" i="3"/>
  <c r="F344" i="3"/>
  <c r="F361" i="3"/>
  <c r="F365" i="3"/>
  <c r="H27" i="2"/>
  <c r="H29" i="2"/>
  <c r="H31" i="2"/>
  <c r="H40" i="2"/>
  <c r="H43" i="2"/>
  <c r="H51" i="2"/>
  <c r="H54" i="2"/>
  <c r="H56" i="2"/>
  <c r="H70" i="2"/>
  <c r="H72" i="2"/>
  <c r="H74" i="2"/>
  <c r="H77" i="2"/>
  <c r="H80" i="2"/>
  <c r="H83" i="2"/>
  <c r="H92" i="2"/>
  <c r="H94" i="2"/>
  <c r="H99" i="2"/>
  <c r="H101" i="2"/>
  <c r="H104" i="2"/>
  <c r="H113" i="2"/>
  <c r="H119" i="2"/>
  <c r="H124" i="2"/>
  <c r="H127" i="2"/>
  <c r="H133" i="2"/>
  <c r="H135" i="2"/>
  <c r="H147" i="2"/>
  <c r="H150" i="2"/>
  <c r="H153" i="2"/>
  <c r="H156" i="2"/>
  <c r="H192" i="2"/>
  <c r="H194" i="2"/>
  <c r="H197" i="2"/>
  <c r="H200" i="2"/>
  <c r="H203" i="2"/>
  <c r="H206" i="2"/>
  <c r="H207" i="2"/>
  <c r="H210" i="2"/>
  <c r="H211" i="2"/>
  <c r="H214" i="2"/>
  <c r="H213" i="2" s="1"/>
  <c r="H217" i="2"/>
  <c r="H216" i="2" s="1"/>
  <c r="H219" i="2"/>
  <c r="H227" i="2"/>
  <c r="H228" i="2"/>
  <c r="H234" i="2"/>
  <c r="H245" i="2"/>
  <c r="H248" i="2"/>
  <c r="H254" i="2"/>
  <c r="H257" i="2"/>
  <c r="H260" i="2"/>
  <c r="H263" i="2"/>
  <c r="H265" i="2"/>
  <c r="H267" i="2"/>
  <c r="H276" i="2"/>
  <c r="H296" i="2"/>
  <c r="H347" i="2"/>
  <c r="H350" i="2"/>
  <c r="H352" i="2"/>
  <c r="H354" i="2"/>
  <c r="H358" i="2"/>
  <c r="H361" i="2"/>
  <c r="H363" i="2"/>
  <c r="H365" i="2"/>
  <c r="G388" i="1"/>
  <c r="G386" i="1"/>
  <c r="G384" i="1"/>
  <c r="G381" i="1"/>
  <c r="G375" i="1"/>
  <c r="G373" i="1"/>
  <c r="G371" i="1"/>
  <c r="G367" i="1"/>
  <c r="G349" i="1"/>
  <c r="G348" i="1" s="1"/>
  <c r="G341" i="1"/>
  <c r="G337" i="1"/>
  <c r="G335" i="1"/>
  <c r="G320" i="1"/>
  <c r="G316" i="1"/>
  <c r="G312" i="1"/>
  <c r="G307" i="1"/>
  <c r="G260" i="1"/>
  <c r="G255" i="1"/>
  <c r="G252" i="1"/>
  <c r="G247" i="1"/>
  <c r="G231" i="1"/>
  <c r="G227" i="1"/>
  <c r="G222" i="1"/>
  <c r="G220" i="1"/>
  <c r="G218" i="1"/>
  <c r="G202" i="1"/>
  <c r="G197" i="1"/>
  <c r="G194" i="1"/>
  <c r="G189" i="1"/>
  <c r="G187" i="1"/>
  <c r="G176" i="1"/>
  <c r="G174" i="1"/>
  <c r="G172" i="1"/>
  <c r="G169" i="1"/>
  <c r="G163" i="1"/>
  <c r="G161" i="1"/>
  <c r="G155" i="1"/>
  <c r="G153" i="1"/>
  <c r="G151" i="1"/>
  <c r="G144" i="1"/>
  <c r="G134" i="1"/>
  <c r="G131" i="1"/>
  <c r="G125" i="1"/>
  <c r="G120" i="1"/>
  <c r="G117" i="1"/>
  <c r="G111" i="1"/>
  <c r="G107" i="1"/>
  <c r="G94" i="1"/>
  <c r="G92" i="1"/>
  <c r="G90" i="1"/>
  <c r="G84" i="1"/>
  <c r="G79" i="1"/>
  <c r="G74" i="1"/>
  <c r="G71" i="1" s="1"/>
  <c r="G69" i="1"/>
  <c r="G67" i="1"/>
  <c r="G62" i="1"/>
  <c r="G47" i="1"/>
  <c r="G43" i="1"/>
  <c r="G39" i="1"/>
  <c r="G306" i="1" l="1"/>
  <c r="G305" i="1" s="1"/>
  <c r="G298" i="1" s="1"/>
  <c r="G334" i="1"/>
  <c r="G196" i="1"/>
  <c r="G171" i="1"/>
  <c r="G340" i="1"/>
  <c r="G78" i="1"/>
  <c r="H58" i="2"/>
  <c r="G259" i="1"/>
  <c r="H122" i="2"/>
  <c r="H118" i="2"/>
  <c r="G89" i="1"/>
  <c r="G143" i="1"/>
  <c r="G150" i="1"/>
  <c r="G186" i="1"/>
  <c r="G42" i="1"/>
  <c r="G319" i="1"/>
  <c r="G61" i="1"/>
  <c r="G315" i="1"/>
  <c r="G314" i="1" s="1"/>
  <c r="G366" i="1"/>
  <c r="G380" i="1"/>
  <c r="G46" i="1"/>
  <c r="G311" i="1"/>
  <c r="G119" i="1"/>
  <c r="G83" i="1"/>
  <c r="G38" i="1"/>
  <c r="G34" i="1" s="1"/>
  <c r="G57" i="1"/>
  <c r="G56" i="1" s="1"/>
  <c r="G106" i="1"/>
  <c r="G116" i="1"/>
  <c r="G133" i="1"/>
  <c r="H362" i="2"/>
  <c r="H351" i="2"/>
  <c r="H295" i="2"/>
  <c r="H266" i="2"/>
  <c r="H259" i="2"/>
  <c r="H253" i="2"/>
  <c r="H233" i="2"/>
  <c r="H146" i="2"/>
  <c r="H132" i="2"/>
  <c r="H100" i="2"/>
  <c r="H82" i="2"/>
  <c r="H81" i="2" s="1"/>
  <c r="H76" i="2"/>
  <c r="H55" i="2"/>
  <c r="F329" i="3"/>
  <c r="F290" i="3"/>
  <c r="F255" i="3"/>
  <c r="F245" i="3"/>
  <c r="F228" i="3"/>
  <c r="F149" i="3"/>
  <c r="F124" i="3"/>
  <c r="F81" i="3"/>
  <c r="F64" i="3"/>
  <c r="F56" i="3"/>
  <c r="F32" i="3"/>
  <c r="G110" i="1"/>
  <c r="G168" i="1"/>
  <c r="G201" i="1"/>
  <c r="G230" i="1"/>
  <c r="H360" i="2"/>
  <c r="H349" i="2"/>
  <c r="H288" i="2"/>
  <c r="H264" i="2"/>
  <c r="H247" i="2"/>
  <c r="H199" i="2"/>
  <c r="H112" i="2"/>
  <c r="H98" i="2"/>
  <c r="H73" i="2"/>
  <c r="H53" i="2"/>
  <c r="H42" i="2"/>
  <c r="H28" i="2"/>
  <c r="F364" i="3"/>
  <c r="F311" i="3"/>
  <c r="F303" i="3"/>
  <c r="F288" i="3"/>
  <c r="F263" i="3"/>
  <c r="F243" i="3"/>
  <c r="F203" i="3"/>
  <c r="F157" i="3"/>
  <c r="F147" i="3"/>
  <c r="F128" i="3"/>
  <c r="F115" i="3"/>
  <c r="F92" i="3"/>
  <c r="F79" i="3"/>
  <c r="F61" i="3"/>
  <c r="F54" i="3"/>
  <c r="F41" i="3"/>
  <c r="F30" i="3"/>
  <c r="H108" i="2"/>
  <c r="G130" i="1"/>
  <c r="G254" i="1"/>
  <c r="H357" i="2"/>
  <c r="H346" i="2"/>
  <c r="H286" i="2"/>
  <c r="H262" i="2"/>
  <c r="H256" i="2"/>
  <c r="H202" i="2"/>
  <c r="H193" i="2"/>
  <c r="H155" i="2"/>
  <c r="H152" i="2"/>
  <c r="H126" i="2"/>
  <c r="H103" i="2"/>
  <c r="H93" i="2"/>
  <c r="H79" i="2"/>
  <c r="H78" i="2" s="1"/>
  <c r="H71" i="2"/>
  <c r="H50" i="2"/>
  <c r="H39" i="2"/>
  <c r="H26" i="2"/>
  <c r="F360" i="3"/>
  <c r="F322" i="3"/>
  <c r="F298" i="3"/>
  <c r="F286" i="3"/>
  <c r="F279" i="3"/>
  <c r="F250" i="3"/>
  <c r="F247" i="3" s="1"/>
  <c r="F231" i="3"/>
  <c r="F113" i="3"/>
  <c r="F89" i="3"/>
  <c r="F88" i="3" s="1"/>
  <c r="F68" i="3"/>
  <c r="F58" i="3"/>
  <c r="F39" i="3"/>
  <c r="F28" i="3"/>
  <c r="G246" i="1"/>
  <c r="G124" i="1"/>
  <c r="G193" i="1"/>
  <c r="G226" i="1"/>
  <c r="G225" i="1" s="1"/>
  <c r="H364" i="2"/>
  <c r="H353" i="2"/>
  <c r="H275" i="2"/>
  <c r="H244" i="2"/>
  <c r="H218" i="2"/>
  <c r="H215" i="2" s="1"/>
  <c r="H196" i="2"/>
  <c r="H191" i="2"/>
  <c r="H149" i="2"/>
  <c r="H134" i="2"/>
  <c r="H91" i="2"/>
  <c r="H69" i="2"/>
  <c r="H30" i="2"/>
  <c r="F343" i="3"/>
  <c r="F342" i="3" s="1"/>
  <c r="F331" i="3"/>
  <c r="F307" i="3"/>
  <c r="F296" i="3"/>
  <c r="F272" i="3"/>
  <c r="F260" i="3"/>
  <c r="F206" i="3"/>
  <c r="F152" i="3"/>
  <c r="F144" i="3"/>
  <c r="F111" i="3"/>
  <c r="F86" i="3"/>
  <c r="F66" i="3"/>
  <c r="F43" i="3"/>
  <c r="F36" i="3"/>
  <c r="F24" i="3"/>
  <c r="H223" i="2"/>
  <c r="H226" i="2"/>
  <c r="F238" i="3"/>
  <c r="F214" i="3"/>
  <c r="F210" i="3"/>
  <c r="H209" i="2"/>
  <c r="H205" i="2"/>
  <c r="G383" i="1"/>
  <c r="G217" i="1"/>
  <c r="G216" i="1" s="1"/>
  <c r="G249" i="1"/>
  <c r="G370" i="1"/>
  <c r="G160" i="1"/>
  <c r="G66" i="1"/>
  <c r="G149" i="1" l="1"/>
  <c r="G123" i="1"/>
  <c r="G41" i="1"/>
  <c r="G185" i="1"/>
  <c r="G167" i="1"/>
  <c r="G245" i="1"/>
  <c r="G65" i="1"/>
  <c r="G142" i="1"/>
  <c r="G318" i="1"/>
  <c r="F254" i="3"/>
  <c r="G60" i="1"/>
  <c r="G215" i="1"/>
  <c r="G379" i="1"/>
  <c r="H232" i="2"/>
  <c r="H57" i="2"/>
  <c r="G339" i="1"/>
  <c r="G333" i="1" s="1"/>
  <c r="H252" i="2"/>
  <c r="H121" i="2"/>
  <c r="H274" i="2"/>
  <c r="F156" i="3"/>
  <c r="G229" i="1"/>
  <c r="G258" i="1"/>
  <c r="G257" i="1" s="1"/>
  <c r="F38" i="3"/>
  <c r="G115" i="1"/>
  <c r="F53" i="3"/>
  <c r="H25" i="2"/>
  <c r="H24" i="2" s="1"/>
  <c r="H90" i="2"/>
  <c r="F78" i="3"/>
  <c r="H261" i="2"/>
  <c r="H97" i="2"/>
  <c r="F242" i="3"/>
  <c r="G88" i="1"/>
  <c r="G87" i="1" s="1"/>
  <c r="G369" i="1"/>
  <c r="G310" i="1"/>
  <c r="G365" i="1"/>
  <c r="H68" i="2"/>
  <c r="F27" i="3"/>
  <c r="F146" i="3"/>
  <c r="F328" i="3"/>
  <c r="H285" i="2"/>
  <c r="H284" i="2" s="1"/>
  <c r="F285" i="3"/>
  <c r="F110" i="3"/>
  <c r="F109" i="3" s="1"/>
  <c r="F108" i="3" s="1"/>
  <c r="F63" i="3"/>
  <c r="F295" i="3"/>
  <c r="H204" i="2"/>
  <c r="F209" i="3"/>
  <c r="F237" i="3"/>
  <c r="F233" i="3" s="1"/>
  <c r="H190" i="2"/>
  <c r="H131" i="2"/>
  <c r="H359" i="2"/>
  <c r="H348" i="2"/>
  <c r="H222" i="2"/>
  <c r="F23" i="3"/>
  <c r="F85" i="3"/>
  <c r="F151" i="3"/>
  <c r="F205" i="3"/>
  <c r="F259" i="3"/>
  <c r="F306" i="3"/>
  <c r="F305" i="3" s="1"/>
  <c r="H243" i="2"/>
  <c r="F321" i="3"/>
  <c r="H49" i="2"/>
  <c r="H151" i="2"/>
  <c r="H201" i="2"/>
  <c r="H345" i="2"/>
  <c r="F60" i="3"/>
  <c r="F302" i="3"/>
  <c r="F363" i="3"/>
  <c r="H41" i="2"/>
  <c r="H111" i="2"/>
  <c r="H198" i="2"/>
  <c r="H246" i="2"/>
  <c r="F227" i="3"/>
  <c r="H75" i="2"/>
  <c r="H258" i="2"/>
  <c r="H294" i="2"/>
  <c r="G82" i="1"/>
  <c r="H208" i="2"/>
  <c r="H225" i="2"/>
  <c r="F213" i="3"/>
  <c r="F35" i="3"/>
  <c r="F143" i="3"/>
  <c r="F271" i="3"/>
  <c r="H148" i="2"/>
  <c r="H195" i="2"/>
  <c r="F230" i="3"/>
  <c r="F278" i="3"/>
  <c r="F359" i="3"/>
  <c r="H38" i="2"/>
  <c r="H102" i="2"/>
  <c r="H125" i="2"/>
  <c r="H154" i="2"/>
  <c r="H255" i="2"/>
  <c r="H356" i="2"/>
  <c r="F91" i="3"/>
  <c r="F127" i="3"/>
  <c r="F202" i="3"/>
  <c r="F196" i="3" s="1"/>
  <c r="F262" i="3"/>
  <c r="F310" i="3"/>
  <c r="G109" i="1"/>
  <c r="F123" i="3"/>
  <c r="F122" i="3" s="1"/>
  <c r="F224" i="3"/>
  <c r="H145" i="2"/>
  <c r="H212" i="2"/>
  <c r="G105" i="1"/>
  <c r="F258" i="3" l="1"/>
  <c r="H251" i="2"/>
  <c r="H189" i="2"/>
  <c r="F208" i="3"/>
  <c r="G166" i="1"/>
  <c r="F77" i="3"/>
  <c r="F284" i="3"/>
  <c r="F241" i="3"/>
  <c r="F223" i="3"/>
  <c r="F34" i="3"/>
  <c r="F142" i="3"/>
  <c r="F52" i="3"/>
  <c r="G346" i="1"/>
  <c r="F309" i="3"/>
  <c r="G122" i="1"/>
  <c r="H355" i="2"/>
  <c r="H52" i="2"/>
  <c r="H48" i="2" s="1"/>
  <c r="H293" i="2"/>
  <c r="F333" i="3"/>
  <c r="F327" i="3" s="1"/>
  <c r="H114" i="2"/>
  <c r="H64" i="2" s="1"/>
  <c r="H63" i="2" s="1"/>
  <c r="H62" i="2" s="1"/>
  <c r="F126" i="3"/>
  <c r="F277" i="3"/>
  <c r="F155" i="3"/>
  <c r="H37" i="2"/>
  <c r="G104" i="1"/>
  <c r="G86" i="1" s="1"/>
  <c r="G33" i="1"/>
  <c r="H242" i="2"/>
  <c r="G378" i="1"/>
  <c r="G114" i="1"/>
  <c r="F26" i="3"/>
  <c r="G364" i="1"/>
  <c r="F301" i="3"/>
  <c r="F22" i="3"/>
  <c r="F358" i="3"/>
  <c r="G81" i="1"/>
  <c r="H292" i="2"/>
  <c r="F362" i="3"/>
  <c r="H344" i="2"/>
  <c r="H343" i="2" l="1"/>
  <c r="F21" i="3"/>
  <c r="G113" i="1"/>
  <c r="G27" i="1"/>
  <c r="F340" i="3"/>
  <c r="G309" i="1"/>
  <c r="H283" i="2"/>
  <c r="F357" i="3"/>
  <c r="G377" i="1"/>
  <c r="G224" i="1"/>
  <c r="G165" i="1" s="1"/>
  <c r="G363" i="1"/>
  <c r="H188" i="2"/>
  <c r="F195" i="3"/>
  <c r="F257" i="3"/>
  <c r="H23" i="2"/>
  <c r="F103" i="3"/>
  <c r="H291" i="2"/>
  <c r="H241" i="2"/>
  <c r="H282" i="2" l="1"/>
  <c r="H47" i="2"/>
  <c r="F300" i="3"/>
  <c r="F164" i="3"/>
  <c r="F163" i="3" s="1"/>
  <c r="F162" i="3" s="1"/>
  <c r="F117" i="3"/>
  <c r="H187" i="2"/>
  <c r="H250" i="2"/>
  <c r="H240" i="2"/>
  <c r="H22" i="2"/>
  <c r="H290" i="2"/>
  <c r="F154" i="3" l="1"/>
  <c r="F366" i="3" s="1"/>
  <c r="H46" i="2"/>
  <c r="H186" i="2"/>
  <c r="H185" i="2" s="1"/>
  <c r="G393" i="1"/>
  <c r="H21" i="2"/>
  <c r="H249" i="2"/>
  <c r="H36" i="2"/>
  <c r="H239" i="2"/>
  <c r="H45" i="2" l="1"/>
  <c r="H44" i="2" s="1"/>
  <c r="H35" i="2"/>
  <c r="H238" i="2"/>
  <c r="H20" i="2" l="1"/>
  <c r="H373" i="2" s="1"/>
</calcChain>
</file>

<file path=xl/sharedStrings.xml><?xml version="1.0" encoding="utf-8"?>
<sst xmlns="http://schemas.openxmlformats.org/spreadsheetml/2006/main" count="5248" uniqueCount="383">
  <si>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</si>
  <si>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</si>
  <si>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</si>
  <si>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</si>
  <si>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</si>
  <si>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</si>
  <si>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</si>
  <si>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</si>
  <si>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</si>
  <si>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</si>
  <si>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</si>
  <si>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</si>
  <si>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</si>
  <si>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</si>
  <si>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</si>
  <si>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</si>
  <si>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</si>
  <si>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</si>
  <si>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</si>
  <si>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</si>
  <si>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</si>
  <si>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</si>
  <si>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</si>
  <si>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</si>
  <si>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</si>
  <si>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</si>
  <si>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</si>
  <si>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</si>
  <si>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</si>
  <si>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</si>
  <si>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</si>
  <si>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</si>
  <si>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</si>
  <si>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</si>
  <si>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</si>
  <si>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</si>
  <si>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</si>
  <si>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</si>
  <si>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</si>
  <si>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</si>
  <si>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</si>
  <si>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</si>
  <si>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</si>
  <si>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</si>
  <si>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</si>
  <si>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</si>
  <si>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</si>
  <si>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</si>
  <si>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</si>
  <si>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</si>
  <si>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</si>
  <si>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</si>
  <si>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</si>
  <si>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</si>
  <si>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</si>
  <si>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</si>
  <si>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</si>
  <si>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</si>
  <si>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</si>
  <si>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</si>
  <si>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</si>
  <si>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</si>
  <si>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</si>
  <si>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</si>
  <si>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</si>
  <si>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</si>
  <si>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</si>
  <si>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</si>
  <si>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</si>
  <si>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</si>
  <si>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</si>
  <si>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</si>
  <si>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</si>
  <si>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</si>
  <si>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</si>
  <si>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</si>
  <si>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</si>
  <si>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</si>
  <si>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</si>
  <si>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</si>
  <si>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</si>
  <si>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</si>
  <si>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</si>
  <si>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</si>
  <si>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</si>
  <si>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</si>
  <si>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</si>
  <si>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</si>
  <si>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</si>
  <si>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</si>
  <si>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</si>
  <si>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</si>
  <si>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</si>
  <si>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</si>
  <si>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</si>
  <si>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</si>
  <si>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</si>
  <si>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</si>
  <si>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</si>
  <si>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</si>
  <si>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</si>
  <si>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</si>
  <si>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</si>
  <si>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</si>
  <si>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</si>
  <si>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</si>
  <si>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</si>
  <si>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</si>
  <si>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</si>
  <si>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</si>
  <si>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</si>
  <si>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</si>
  <si>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</si>
  <si>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</si>
  <si>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</si>
  <si>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</si>
  <si>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</si>
  <si>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</si>
  <si>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</si>
  <si>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</si>
  <si>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</si>
  <si>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</si>
  <si>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</si>
  <si>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</si>
  <si>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</si>
  <si>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</si>
  <si>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</si>
  <si>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</si>
  <si>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</si>
  <si>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</si>
  <si>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</si>
  <si>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</si>
  <si>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</si>
  <si>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</si>
  <si>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</si>
  <si>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</si>
  <si>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</si>
  <si>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</si>
  <si>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</si>
  <si>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</si>
  <si>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</si>
  <si>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</si>
  <si>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</si>
  <si>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</si>
  <si>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</si>
  <si>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</si>
  <si>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</si>
  <si>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</si>
  <si>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</si>
  <si>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</si>
  <si>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</si>
  <si>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</si>
  <si>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</si>
  <si>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</si>
  <si>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</si>
  <si>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</si>
  <si>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</si>
  <si>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</si>
  <si>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</si>
  <si>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</si>
  <si>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</si>
  <si>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</si>
  <si>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</si>
  <si>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</si>
  <si>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</si>
  <si>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</si>
  <si>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</si>
  <si>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</si>
  <si>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</si>
  <si>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</si>
  <si>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</si>
  <si>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</si>
  <si>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</si>
  <si>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</si>
  <si>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</si>
  <si>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</si>
  <si>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</si>
  <si>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</si>
  <si>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</si>
  <si>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</si>
  <si>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</si>
  <si>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</si>
  <si>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</si>
  <si>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</si>
  <si>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</si>
  <si>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</si>
  <si>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</si>
  <si>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</si>
  <si>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</si>
  <si>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</si>
  <si>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</si>
  <si>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</si>
  <si>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</si>
  <si>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</si>
  <si>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</si>
  <si>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</si>
  <si>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</si>
  <si>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</si>
  <si>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</si>
  <si>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</si>
  <si>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</si>
  <si>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</si>
  <si>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</si>
  <si>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</si>
  <si>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</si>
  <si>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</si>
  <si>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</si>
  <si>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</si>
  <si>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</si>
  <si>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</si>
  <si>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</si>
  <si>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</si>
  <si>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</si>
  <si>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</si>
  <si>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</si>
  <si>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</si>
  <si>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</si>
  <si>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</si>
  <si>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</si>
  <si>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</si>
  <si>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</si>
  <si>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</si>
  <si>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</si>
  <si>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</si>
  <si>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</si>
  <si>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</si>
  <si>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</si>
  <si>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</si>
  <si>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</si>
  <si>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</si>
  <si>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</si>
  <si>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</si>
  <si>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</si>
  <si>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</si>
  <si>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</si>
  <si>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</si>
  <si>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</si>
  <si>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</si>
  <si>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</si>
  <si>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</si>
  <si>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</si>
  <si>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</si>
  <si>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</si>
  <si>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</si>
  <si>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</si>
  <si>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</si>
  <si>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</si>
  <si>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</si>
  <si>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</si>
  <si>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</si>
  <si>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</si>
  <si>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</si>
  <si>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</si>
  <si>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</si>
  <si>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</si>
  <si>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</si>
  <si>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</si>
  <si>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</si>
  <si>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</si>
  <si>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</si>
  <si>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</si>
  <si>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</si>
  <si>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</si>
  <si>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</si>
  <si>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</si>
  <si>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</si>
  <si>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</si>
  <si>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</si>
  <si>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</si>
  <si>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</si>
  <si>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</si>
  <si>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</si>
  <si>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</si>
  <si>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</si>
  <si>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 xml:space="preserve">План на 2021 год 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</si>
  <si>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</si>
  <si>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</si>
  <si>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</si>
  <si>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</si>
  <si>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</si>
  <si>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</si>
  <si>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</si>
  <si>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</si>
  <si>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</si>
  <si>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</si>
  <si>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</si>
  <si>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</si>
  <si>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</si>
  <si>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</si>
  <si>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</si>
  <si>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</si>
  <si>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</si>
  <si>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</si>
  <si>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</si>
  <si>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</si>
  <si>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</si>
  <si>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</si>
  <si>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</si>
  <si>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</si>
  <si>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</si>
  <si>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</si>
  <si>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</si>
  <si>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</si>
  <si>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</si>
  <si>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</si>
  <si>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</si>
  <si>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</si>
  <si>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</si>
  <si>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</si>
  <si>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</si>
  <si>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</si>
  <si>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</si>
  <si>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</si>
  <si>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</si>
  <si>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</si>
  <si>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</si>
  <si>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</si>
  <si>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</si>
  <si>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</si>
  <si>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</si>
  <si>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</si>
  <si>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</si>
  <si>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</si>
  <si>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</si>
  <si>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</si>
  <si>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</si>
  <si>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Ведомственная структура  расходов бюджета Почепского муниципального района Брянской области</t>
  </si>
  <si>
    <t>на 2020 год  и плановый период 2021 и 2022 годов</t>
  </si>
  <si>
    <t xml:space="preserve">План на 2022 год  </t>
  </si>
  <si>
    <t>на 2020 год и плановый период 2021 и 2022 годов"</t>
  </si>
  <si>
    <t xml:space="preserve">  Распределение расходов  бюджета Почепского муниципального района Брянской области по целевым статьям (муниципальным программам и непрограммным направлениям), группам видов расходов на 2020 год и плановый период 2021 и 2022 годов</t>
  </si>
  <si>
    <t xml:space="preserve">Распределение бюджетных ассигнований по разделам, подразделам, целевым статьям 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</si>
  <si>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</si>
  <si>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</si>
  <si>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</si>
  <si>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</si>
  <si>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</si>
  <si>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</si>
  <si>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</si>
  <si>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</si>
  <si>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</si>
  <si>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</si>
  <si>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</si>
  <si>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</si>
  <si>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</si>
  <si>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</si>
  <si>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</si>
  <si>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</si>
  <si>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</si>
  <si>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Обеспечения развития и укрепления материально-технической базы  домов культуры внаселенных пунктах с числом жителей до 50 тысяч человек</t>
  </si>
  <si>
    <t>Газификация д.Рудня Почепского района Брянской области</t>
  </si>
  <si>
    <t>12012S3450</t>
  </si>
  <si>
    <t>Подготовка объектов ЖКХ к зиме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</si>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</sst>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9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2" fillId="0" borderId="0" xfId="42" applyNumberFormat="1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48" fillId="0" borderId="0" xfId="0" applyFont="1" applyAlignment="1">
      <alignment horizontal="left"/>
    </xf>
    <xf numFmtId="49" fontId="52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48" fillId="0" borderId="0" xfId="0" applyFont="1" applyAlignment="1">
      <alignment horizontal="center"/>
    </xf>
    <xf numFmtId="0" fontId="19" fillId="0" borderId="0" xfId="42" applyFont="1" applyAlignment="1">
      <alignment horizontal="center" wrapText="1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421"/>
  <sheetViews>
    <sheetView topLeftCell="A345" zoomScale="80" zoomScaleNormal="80" workbookViewId="0">
      <selection activeCell="M35" sqref="M3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21.85546875" customWidth="1"/>
    <col min="8" max="8" width="21.7109375" customWidth="1"/>
    <col min="9" max="9" width="20.5703125" customWidth="1"/>
  </cols>
  <sheetData>
    <row r="4" spans="3:8" x14ac:dyDescent="0.25">
      <c r="E4" s="359" t="s">
        <v>308</v>
      </c>
      <c r="F4" s="359"/>
      <c r="G4" s="359"/>
    </row>
    <row r="5" spans="3:8" x14ac:dyDescent="0.25">
      <c r="E5" s="359" t="s">
        <v>380</v>
      </c>
      <c r="F5" s="359"/>
      <c r="G5" s="359"/>
      <c r="H5" s="359"/>
    </row>
    <row r="6" spans="3:8" x14ac:dyDescent="0.25">
      <c r="E6" s="362" t="s">
        <v>324</v>
      </c>
      <c r="F6" s="362"/>
      <c r="G6" s="362"/>
      <c r="H6" s="362"/>
    </row>
    <row r="7" spans="3:8" x14ac:dyDescent="0.25">
      <c r="E7" s="362" t="s">
        <v>325</v>
      </c>
      <c r="F7" s="362"/>
      <c r="G7" s="362"/>
      <c r="H7" s="362"/>
    </row>
    <row r="8" spans="3:8" ht="14.45" x14ac:dyDescent="0.3">
      <c r="E8" s="360"/>
      <c r="F8" s="360"/>
      <c r="G8" s="360"/>
    </row>
    <row r="9" spans="3:8" ht="1.9" customHeight="1" x14ac:dyDescent="0.3">
      <c r="E9" s="361"/>
      <c r="F9" s="360"/>
      <c r="G9" s="360"/>
    </row>
    <row r="10" spans="3:8" ht="14.45" hidden="1" x14ac:dyDescent="0.3">
      <c r="E10" s="359"/>
      <c r="F10" s="359"/>
      <c r="G10" s="359"/>
    </row>
    <row r="11" spans="3:8" ht="14.45" hidden="1" x14ac:dyDescent="0.3"/>
    <row r="12" spans="3:8" ht="14.45" hidden="1" x14ac:dyDescent="0.3">
      <c r="C12" s="282"/>
      <c r="D12" s="282"/>
      <c r="E12" s="282"/>
      <c r="F12" s="363"/>
      <c r="G12" s="363"/>
    </row>
    <row r="13" spans="3:8" ht="14.45" hidden="1" x14ac:dyDescent="0.3">
      <c r="C13" s="282"/>
      <c r="D13" s="282"/>
      <c r="E13" s="282"/>
      <c r="F13" s="282"/>
      <c r="G13" s="282"/>
    </row>
    <row r="14" spans="3:8" ht="14.45" hidden="1" x14ac:dyDescent="0.3">
      <c r="C14" s="283"/>
      <c r="D14" s="283"/>
      <c r="E14" s="366"/>
      <c r="F14" s="366"/>
      <c r="G14" s="366"/>
    </row>
    <row r="15" spans="3:8" ht="14.45" hidden="1" x14ac:dyDescent="0.3">
      <c r="C15" s="281"/>
      <c r="D15" s="281"/>
      <c r="E15" s="364"/>
      <c r="F15" s="364"/>
      <c r="G15" s="364"/>
    </row>
    <row r="16" spans="3:8" ht="14.45" hidden="1" x14ac:dyDescent="0.3">
      <c r="C16" s="281"/>
      <c r="D16" s="281"/>
      <c r="E16" s="281"/>
      <c r="F16" s="281"/>
      <c r="G16" s="281"/>
    </row>
    <row r="17" spans="1:9" ht="14.45" hidden="1" x14ac:dyDescent="0.3">
      <c r="C17" s="359"/>
      <c r="D17" s="359"/>
      <c r="E17" s="359"/>
      <c r="F17" s="359"/>
      <c r="G17" s="359"/>
    </row>
    <row r="18" spans="1:9" ht="3.75" customHeight="1" x14ac:dyDescent="0.3">
      <c r="C18" s="365"/>
      <c r="D18" s="365"/>
      <c r="E18" s="365"/>
      <c r="F18" s="365"/>
      <c r="G18" s="365"/>
    </row>
    <row r="19" spans="1:9" ht="13.5" hidden="1" customHeight="1" x14ac:dyDescent="0.3">
      <c r="C19" s="265"/>
      <c r="D19" s="265"/>
      <c r="E19" s="265"/>
      <c r="F19" s="265"/>
      <c r="G19" s="265"/>
    </row>
    <row r="20" spans="1:9" ht="14.45" hidden="1" x14ac:dyDescent="0.3">
      <c r="A20" s="2"/>
      <c r="B20" s="9"/>
      <c r="C20" s="10"/>
      <c r="D20" s="10"/>
      <c r="E20" s="10"/>
      <c r="F20" s="10"/>
      <c r="G20" s="251"/>
    </row>
    <row r="21" spans="1:9" x14ac:dyDescent="0.25">
      <c r="A21" s="2"/>
      <c r="B21" s="9"/>
      <c r="C21" s="10"/>
      <c r="D21" s="10"/>
      <c r="E21" s="10"/>
      <c r="F21" s="10"/>
      <c r="G21" s="251"/>
    </row>
    <row r="22" spans="1:9" ht="17.45" customHeight="1" x14ac:dyDescent="0.25">
      <c r="A22" s="367" t="s">
        <v>326</v>
      </c>
      <c r="B22" s="367"/>
      <c r="C22" s="367"/>
      <c r="D22" s="367"/>
      <c r="E22" s="367"/>
      <c r="F22" s="367"/>
      <c r="G22" s="367"/>
      <c r="H22" s="367"/>
      <c r="I22" s="367"/>
    </row>
    <row r="23" spans="1:9" ht="17.45" customHeight="1" x14ac:dyDescent="0.25">
      <c r="A23" s="367" t="s">
        <v>327</v>
      </c>
      <c r="B23" s="367"/>
      <c r="C23" s="367"/>
      <c r="D23" s="367"/>
      <c r="E23" s="367"/>
      <c r="F23" s="367"/>
      <c r="G23" s="367"/>
      <c r="H23" s="367"/>
      <c r="I23" s="367"/>
    </row>
    <row r="24" spans="1:9" ht="18" customHeight="1" x14ac:dyDescent="0.25">
      <c r="A24" s="6"/>
      <c r="B24" s="6"/>
      <c r="C24" s="3"/>
      <c r="D24" s="4"/>
      <c r="E24" s="4"/>
      <c r="F24" s="5"/>
      <c r="G24" s="268"/>
      <c r="I24" t="s">
        <v>187</v>
      </c>
    </row>
    <row r="25" spans="1:9" ht="54.6" customHeight="1" x14ac:dyDescent="0.25">
      <c r="A25" s="256" t="s">
        <v>0</v>
      </c>
      <c r="B25" s="254" t="s">
        <v>1</v>
      </c>
      <c r="C25" s="254" t="s">
        <v>2</v>
      </c>
      <c r="D25" s="255" t="s">
        <v>3</v>
      </c>
      <c r="E25" s="255" t="s">
        <v>4</v>
      </c>
      <c r="F25" s="255" t="s">
        <v>5</v>
      </c>
      <c r="G25" s="257" t="s">
        <v>250</v>
      </c>
      <c r="H25" s="257" t="s">
        <v>274</v>
      </c>
      <c r="I25" s="257" t="s">
        <v>328</v>
      </c>
    </row>
    <row r="26" spans="1:9" ht="14.45" customHeight="1" x14ac:dyDescent="0.3">
      <c r="A26" s="8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23">
        <v>7</v>
      </c>
      <c r="H26" s="123">
        <v>8</v>
      </c>
      <c r="I26" s="123">
        <v>9</v>
      </c>
    </row>
    <row r="27" spans="1:9" ht="36" x14ac:dyDescent="0.25">
      <c r="A27" s="11" t="s">
        <v>6</v>
      </c>
      <c r="B27" s="70">
        <v>903</v>
      </c>
      <c r="C27" s="152" t="s">
        <v>7</v>
      </c>
      <c r="D27" s="155" t="s">
        <v>7</v>
      </c>
      <c r="E27" s="155" t="s">
        <v>124</v>
      </c>
      <c r="F27" s="155" t="s">
        <v>8</v>
      </c>
      <c r="G27" s="197">
        <f>SUM(G33+G81+G28)</f>
        <v>433019901</v>
      </c>
      <c r="H27" s="197">
        <f>SUM(H33+H81+H28)</f>
        <v>407320519</v>
      </c>
      <c r="I27" s="197">
        <f>SUM(I33+I81+I28)</f>
        <v>407447548</v>
      </c>
    </row>
    <row r="28" spans="1:9" x14ac:dyDescent="0.25">
      <c r="A28" s="300" t="s">
        <v>56</v>
      </c>
      <c r="B28" s="302" t="s">
        <v>19</v>
      </c>
      <c r="C28" s="303" t="s">
        <v>40</v>
      </c>
      <c r="D28" s="303" t="s">
        <v>7</v>
      </c>
      <c r="E28" s="303" t="s">
        <v>124</v>
      </c>
      <c r="F28" s="303" t="s">
        <v>8</v>
      </c>
      <c r="G28" s="246">
        <f t="shared" ref="G28:I30" si="0">SUM(G29)</f>
        <v>100000</v>
      </c>
      <c r="H28" s="246">
        <f t="shared" si="0"/>
        <v>100000</v>
      </c>
      <c r="I28" s="246">
        <f t="shared" si="0"/>
        <v>100000</v>
      </c>
    </row>
    <row r="29" spans="1:9" ht="15.75" x14ac:dyDescent="0.25">
      <c r="A29" s="305" t="s">
        <v>186</v>
      </c>
      <c r="B29" s="306">
        <v>903</v>
      </c>
      <c r="C29" s="303" t="s">
        <v>40</v>
      </c>
      <c r="D29" s="303" t="s">
        <v>22</v>
      </c>
      <c r="E29" s="298" t="s">
        <v>124</v>
      </c>
      <c r="F29" s="297" t="s">
        <v>8</v>
      </c>
      <c r="G29" s="246">
        <f t="shared" si="0"/>
        <v>100000</v>
      </c>
      <c r="H29" s="246">
        <f t="shared" si="0"/>
        <v>100000</v>
      </c>
      <c r="I29" s="246">
        <f t="shared" si="0"/>
        <v>100000</v>
      </c>
    </row>
    <row r="30" spans="1:9" ht="39" x14ac:dyDescent="0.25">
      <c r="A30" s="240" t="s">
        <v>188</v>
      </c>
      <c r="B30" s="301">
        <v>903</v>
      </c>
      <c r="C30" s="303" t="s">
        <v>40</v>
      </c>
      <c r="D30" s="303" t="s">
        <v>22</v>
      </c>
      <c r="E30" s="298" t="s">
        <v>189</v>
      </c>
      <c r="F30" s="297" t="s">
        <v>8</v>
      </c>
      <c r="G30" s="246">
        <f>SUM(G31)</f>
        <v>100000</v>
      </c>
      <c r="H30" s="246">
        <f t="shared" si="0"/>
        <v>100000</v>
      </c>
      <c r="I30" s="246">
        <f t="shared" si="0"/>
        <v>100000</v>
      </c>
    </row>
    <row r="31" spans="1:9" ht="23.25" x14ac:dyDescent="0.25">
      <c r="A31" s="164" t="s">
        <v>16</v>
      </c>
      <c r="B31" s="13">
        <v>903</v>
      </c>
      <c r="C31" s="289" t="s">
        <v>40</v>
      </c>
      <c r="D31" s="289" t="s">
        <v>22</v>
      </c>
      <c r="E31" s="289" t="s">
        <v>189</v>
      </c>
      <c r="F31" s="180" t="s">
        <v>17</v>
      </c>
      <c r="G31" s="212">
        <f>SUM(G32:G32)</f>
        <v>100000</v>
      </c>
      <c r="H31" s="212">
        <f t="shared" ref="H31:I31" si="1">SUM(H32:H32)</f>
        <v>100000</v>
      </c>
      <c r="I31" s="212">
        <f t="shared" si="1"/>
        <v>100000</v>
      </c>
    </row>
    <row r="32" spans="1:9" x14ac:dyDescent="0.25">
      <c r="A32" s="287" t="s">
        <v>157</v>
      </c>
      <c r="B32" s="13">
        <v>903</v>
      </c>
      <c r="C32" s="289" t="s">
        <v>40</v>
      </c>
      <c r="D32" s="289" t="s">
        <v>22</v>
      </c>
      <c r="E32" s="289" t="s">
        <v>189</v>
      </c>
      <c r="F32" s="180" t="s">
        <v>156</v>
      </c>
      <c r="G32" s="212">
        <v>100000</v>
      </c>
      <c r="H32" s="212">
        <v>100000</v>
      </c>
      <c r="I32" s="212">
        <v>100000</v>
      </c>
    </row>
    <row r="33" spans="1:9" ht="18" x14ac:dyDescent="0.25">
      <c r="A33" s="307" t="s">
        <v>18</v>
      </c>
      <c r="B33" s="296" t="s">
        <v>19</v>
      </c>
      <c r="C33" s="296" t="s">
        <v>20</v>
      </c>
      <c r="D33" s="298" t="s">
        <v>7</v>
      </c>
      <c r="E33" s="298" t="s">
        <v>124</v>
      </c>
      <c r="F33" s="298" t="s">
        <v>8</v>
      </c>
      <c r="G33" s="246">
        <f>SUM(G34+G41+G60+G65+G56)</f>
        <v>428436277</v>
      </c>
      <c r="H33" s="246">
        <f>SUM(H34+H41+H60+H65+H56)</f>
        <v>402736895</v>
      </c>
      <c r="I33" s="246">
        <f>SUM(I34+I41+I60+I65+I56)</f>
        <v>402863924</v>
      </c>
    </row>
    <row r="34" spans="1:9" x14ac:dyDescent="0.25">
      <c r="A34" s="308" t="s">
        <v>21</v>
      </c>
      <c r="B34" s="306">
        <v>903</v>
      </c>
      <c r="C34" s="296" t="s">
        <v>20</v>
      </c>
      <c r="D34" s="298" t="s">
        <v>22</v>
      </c>
      <c r="E34" s="298" t="s">
        <v>124</v>
      </c>
      <c r="F34" s="297" t="s">
        <v>8</v>
      </c>
      <c r="G34" s="246">
        <f>SUM(G35+G38)</f>
        <v>115802289</v>
      </c>
      <c r="H34" s="246">
        <f t="shared" ref="H34:I34" si="2">SUM(H35+H38)</f>
        <v>107841757</v>
      </c>
      <c r="I34" s="246">
        <f t="shared" si="2"/>
        <v>106774875</v>
      </c>
    </row>
    <row r="35" spans="1:9" x14ac:dyDescent="0.25">
      <c r="A35" s="272" t="s">
        <v>190</v>
      </c>
      <c r="B35" s="13">
        <v>903</v>
      </c>
      <c r="C35" s="180" t="s">
        <v>20</v>
      </c>
      <c r="D35" s="181" t="s">
        <v>22</v>
      </c>
      <c r="E35" s="181" t="s">
        <v>191</v>
      </c>
      <c r="F35" s="288" t="s">
        <v>8</v>
      </c>
      <c r="G35" s="212">
        <f>SUM(G36)</f>
        <v>22524942</v>
      </c>
      <c r="H35" s="212">
        <f t="shared" ref="H35:I35" si="3">SUM(H36)</f>
        <v>14564410</v>
      </c>
      <c r="I35" s="212">
        <f t="shared" si="3"/>
        <v>13497528</v>
      </c>
    </row>
    <row r="36" spans="1:9" ht="23.25" x14ac:dyDescent="0.25">
      <c r="A36" s="164" t="s">
        <v>16</v>
      </c>
      <c r="B36" s="13">
        <v>903</v>
      </c>
      <c r="C36" s="180" t="s">
        <v>20</v>
      </c>
      <c r="D36" s="181" t="s">
        <v>22</v>
      </c>
      <c r="E36" s="181" t="s">
        <v>191</v>
      </c>
      <c r="F36" s="180" t="s">
        <v>17</v>
      </c>
      <c r="G36" s="212">
        <f>SUM(G37:G37)</f>
        <v>22524942</v>
      </c>
      <c r="H36" s="212">
        <f t="shared" ref="H36:I36" si="4">SUM(H37:H37)</f>
        <v>14564410</v>
      </c>
      <c r="I36" s="212">
        <f t="shared" si="4"/>
        <v>13497528</v>
      </c>
    </row>
    <row r="37" spans="1:9" x14ac:dyDescent="0.25">
      <c r="A37" s="287" t="s">
        <v>157</v>
      </c>
      <c r="B37" s="13">
        <v>903</v>
      </c>
      <c r="C37" s="180" t="s">
        <v>20</v>
      </c>
      <c r="D37" s="181" t="s">
        <v>22</v>
      </c>
      <c r="E37" s="181" t="s">
        <v>191</v>
      </c>
      <c r="F37" s="180" t="s">
        <v>156</v>
      </c>
      <c r="G37" s="212">
        <v>22524942</v>
      </c>
      <c r="H37" s="212">
        <v>14564410</v>
      </c>
      <c r="I37" s="212">
        <v>13497528</v>
      </c>
    </row>
    <row r="38" spans="1:9" ht="26.25" x14ac:dyDescent="0.25">
      <c r="A38" s="272" t="s">
        <v>347</v>
      </c>
      <c r="B38" s="13">
        <v>903</v>
      </c>
      <c r="C38" s="180" t="s">
        <v>20</v>
      </c>
      <c r="D38" s="288" t="s">
        <v>22</v>
      </c>
      <c r="E38" s="181" t="s">
        <v>346</v>
      </c>
      <c r="F38" s="288" t="s">
        <v>8</v>
      </c>
      <c r="G38" s="212">
        <f t="shared" ref="G38:I39" si="5">SUM(G39)</f>
        <v>93277347</v>
      </c>
      <c r="H38" s="212">
        <f t="shared" si="5"/>
        <v>93277347</v>
      </c>
      <c r="I38" s="212">
        <f t="shared" si="5"/>
        <v>93277347</v>
      </c>
    </row>
    <row r="39" spans="1:9" ht="23.25" x14ac:dyDescent="0.25">
      <c r="A39" s="164" t="s">
        <v>16</v>
      </c>
      <c r="B39" s="13">
        <v>903</v>
      </c>
      <c r="C39" s="180" t="s">
        <v>20</v>
      </c>
      <c r="D39" s="288" t="s">
        <v>22</v>
      </c>
      <c r="E39" s="181" t="s">
        <v>346</v>
      </c>
      <c r="F39" s="180" t="s">
        <v>17</v>
      </c>
      <c r="G39" s="212">
        <f t="shared" si="5"/>
        <v>93277347</v>
      </c>
      <c r="H39" s="212">
        <f t="shared" si="5"/>
        <v>93277347</v>
      </c>
      <c r="I39" s="212">
        <f t="shared" si="5"/>
        <v>93277347</v>
      </c>
    </row>
    <row r="40" spans="1:9" x14ac:dyDescent="0.25">
      <c r="A40" s="287" t="s">
        <v>157</v>
      </c>
      <c r="B40" s="13">
        <v>903</v>
      </c>
      <c r="C40" s="180" t="s">
        <v>20</v>
      </c>
      <c r="D40" s="288" t="s">
        <v>22</v>
      </c>
      <c r="E40" s="181" t="s">
        <v>346</v>
      </c>
      <c r="F40" s="180" t="s">
        <v>156</v>
      </c>
      <c r="G40" s="212">
        <v>93277347</v>
      </c>
      <c r="H40" s="212">
        <v>93277347</v>
      </c>
      <c r="I40" s="212">
        <v>93277347</v>
      </c>
    </row>
    <row r="41" spans="1:9" x14ac:dyDescent="0.25">
      <c r="A41" s="308" t="s">
        <v>23</v>
      </c>
      <c r="B41" s="306">
        <v>903</v>
      </c>
      <c r="C41" s="296" t="s">
        <v>20</v>
      </c>
      <c r="D41" s="298" t="s">
        <v>24</v>
      </c>
      <c r="E41" s="298" t="s">
        <v>124</v>
      </c>
      <c r="F41" s="297" t="s">
        <v>8</v>
      </c>
      <c r="G41" s="246">
        <f>SUM(G42+G46+G53+G50)</f>
        <v>249531191</v>
      </c>
      <c r="H41" s="246">
        <f t="shared" ref="H41:I41" si="6">SUM(H42+H46+H53+H50)</f>
        <v>233021241</v>
      </c>
      <c r="I41" s="246">
        <f t="shared" si="6"/>
        <v>234113803</v>
      </c>
    </row>
    <row r="42" spans="1:9" x14ac:dyDescent="0.25">
      <c r="A42" s="309" t="s">
        <v>25</v>
      </c>
      <c r="B42" s="310">
        <v>903</v>
      </c>
      <c r="C42" s="290" t="s">
        <v>20</v>
      </c>
      <c r="D42" s="289" t="s">
        <v>24</v>
      </c>
      <c r="E42" s="289" t="s">
        <v>192</v>
      </c>
      <c r="F42" s="291" t="s">
        <v>8</v>
      </c>
      <c r="G42" s="212">
        <f>SUM(G43)</f>
        <v>47928861</v>
      </c>
      <c r="H42" s="212">
        <f t="shared" ref="H42:I42" si="7">SUM(H43)</f>
        <v>35318911</v>
      </c>
      <c r="I42" s="212">
        <f t="shared" si="7"/>
        <v>40845693</v>
      </c>
    </row>
    <row r="43" spans="1:9" ht="23.25" x14ac:dyDescent="0.25">
      <c r="A43" s="164" t="s">
        <v>16</v>
      </c>
      <c r="B43" s="13">
        <v>903</v>
      </c>
      <c r="C43" s="180" t="s">
        <v>20</v>
      </c>
      <c r="D43" s="181" t="s">
        <v>24</v>
      </c>
      <c r="E43" s="289" t="s">
        <v>192</v>
      </c>
      <c r="F43" s="180" t="s">
        <v>17</v>
      </c>
      <c r="G43" s="212">
        <f>SUM(G44+G45)</f>
        <v>47928861</v>
      </c>
      <c r="H43" s="212">
        <f t="shared" ref="H43:I43" si="8">SUM(H44+H45)</f>
        <v>35318911</v>
      </c>
      <c r="I43" s="212">
        <f t="shared" si="8"/>
        <v>40845693</v>
      </c>
    </row>
    <row r="44" spans="1:9" x14ac:dyDescent="0.25">
      <c r="A44" s="287" t="s">
        <v>157</v>
      </c>
      <c r="B44" s="13">
        <v>903</v>
      </c>
      <c r="C44" s="180" t="s">
        <v>20</v>
      </c>
      <c r="D44" s="181" t="s">
        <v>24</v>
      </c>
      <c r="E44" s="289" t="s">
        <v>192</v>
      </c>
      <c r="F44" s="180" t="s">
        <v>156</v>
      </c>
      <c r="G44" s="212">
        <v>35089672</v>
      </c>
      <c r="H44" s="212">
        <v>25801556</v>
      </c>
      <c r="I44" s="212">
        <v>27407474</v>
      </c>
    </row>
    <row r="45" spans="1:9" x14ac:dyDescent="0.25">
      <c r="A45" s="164" t="s">
        <v>159</v>
      </c>
      <c r="B45" s="13">
        <v>903</v>
      </c>
      <c r="C45" s="180" t="s">
        <v>20</v>
      </c>
      <c r="D45" s="181" t="s">
        <v>24</v>
      </c>
      <c r="E45" s="289" t="s">
        <v>192</v>
      </c>
      <c r="F45" s="180" t="s">
        <v>158</v>
      </c>
      <c r="G45" s="212">
        <v>12839189</v>
      </c>
      <c r="H45" s="212">
        <v>9517355</v>
      </c>
      <c r="I45" s="212">
        <v>13438219</v>
      </c>
    </row>
    <row r="46" spans="1:9" ht="26.25" x14ac:dyDescent="0.25">
      <c r="A46" s="272" t="s">
        <v>347</v>
      </c>
      <c r="B46" s="13">
        <v>903</v>
      </c>
      <c r="C46" s="180" t="s">
        <v>20</v>
      </c>
      <c r="D46" s="288" t="s">
        <v>24</v>
      </c>
      <c r="E46" s="181" t="s">
        <v>346</v>
      </c>
      <c r="F46" s="180" t="s">
        <v>8</v>
      </c>
      <c r="G46" s="212">
        <f>SUM(G47)</f>
        <v>191726554</v>
      </c>
      <c r="H46" s="212">
        <f t="shared" ref="H46:I46" si="9">SUM(H47)</f>
        <v>191726554</v>
      </c>
      <c r="I46" s="212">
        <f t="shared" si="9"/>
        <v>191726554</v>
      </c>
    </row>
    <row r="47" spans="1:9" ht="23.25" x14ac:dyDescent="0.25">
      <c r="A47" s="164" t="s">
        <v>16</v>
      </c>
      <c r="B47" s="13">
        <v>903</v>
      </c>
      <c r="C47" s="180" t="s">
        <v>20</v>
      </c>
      <c r="D47" s="288" t="s">
        <v>24</v>
      </c>
      <c r="E47" s="181" t="s">
        <v>346</v>
      </c>
      <c r="F47" s="180" t="s">
        <v>17</v>
      </c>
      <c r="G47" s="212">
        <f>SUM(G48:G49)</f>
        <v>191726554</v>
      </c>
      <c r="H47" s="212">
        <f t="shared" ref="H47:I47" si="10">SUM(H48:H49)</f>
        <v>191726554</v>
      </c>
      <c r="I47" s="212">
        <f t="shared" si="10"/>
        <v>191726554</v>
      </c>
    </row>
    <row r="48" spans="1:9" x14ac:dyDescent="0.25">
      <c r="A48" s="287" t="s">
        <v>157</v>
      </c>
      <c r="B48" s="13">
        <v>903</v>
      </c>
      <c r="C48" s="180" t="s">
        <v>20</v>
      </c>
      <c r="D48" s="288" t="s">
        <v>24</v>
      </c>
      <c r="E48" s="181" t="s">
        <v>346</v>
      </c>
      <c r="F48" s="180" t="s">
        <v>156</v>
      </c>
      <c r="G48" s="212">
        <v>141928654</v>
      </c>
      <c r="H48" s="212">
        <v>141928654</v>
      </c>
      <c r="I48" s="212">
        <v>141928654</v>
      </c>
    </row>
    <row r="49" spans="1:9" x14ac:dyDescent="0.25">
      <c r="A49" s="164" t="s">
        <v>159</v>
      </c>
      <c r="B49" s="13">
        <v>903</v>
      </c>
      <c r="C49" s="180" t="s">
        <v>20</v>
      </c>
      <c r="D49" s="288" t="s">
        <v>24</v>
      </c>
      <c r="E49" s="181" t="s">
        <v>346</v>
      </c>
      <c r="F49" s="180" t="s">
        <v>158</v>
      </c>
      <c r="G49" s="212">
        <v>49797900</v>
      </c>
      <c r="H49" s="212">
        <v>49797900</v>
      </c>
      <c r="I49" s="212">
        <v>49797900</v>
      </c>
    </row>
    <row r="50" spans="1:9" ht="26.25" x14ac:dyDescent="0.25">
      <c r="A50" s="240" t="s">
        <v>370</v>
      </c>
      <c r="B50" s="301">
        <v>903</v>
      </c>
      <c r="C50" s="302" t="s">
        <v>20</v>
      </c>
      <c r="D50" s="312" t="s">
        <v>24</v>
      </c>
      <c r="E50" s="303" t="s">
        <v>371</v>
      </c>
      <c r="F50" s="302" t="s">
        <v>8</v>
      </c>
      <c r="G50" s="246">
        <f>SUM(G51)</f>
        <v>1375776</v>
      </c>
      <c r="H50" s="246">
        <f t="shared" ref="H50:I51" si="11">SUM(H51)</f>
        <v>1375776</v>
      </c>
      <c r="I50" s="246">
        <f t="shared" si="11"/>
        <v>1541556</v>
      </c>
    </row>
    <row r="51" spans="1:9" ht="23.25" x14ac:dyDescent="0.25">
      <c r="A51" s="164" t="s">
        <v>16</v>
      </c>
      <c r="B51" s="13">
        <v>903</v>
      </c>
      <c r="C51" s="180" t="s">
        <v>20</v>
      </c>
      <c r="D51" s="288" t="s">
        <v>24</v>
      </c>
      <c r="E51" s="289" t="s">
        <v>371</v>
      </c>
      <c r="F51" s="180" t="s">
        <v>17</v>
      </c>
      <c r="G51" s="212">
        <f>SUM(G52)</f>
        <v>1375776</v>
      </c>
      <c r="H51" s="212">
        <f t="shared" si="11"/>
        <v>1375776</v>
      </c>
      <c r="I51" s="212">
        <f t="shared" si="11"/>
        <v>1541556</v>
      </c>
    </row>
    <row r="52" spans="1:9" x14ac:dyDescent="0.25">
      <c r="A52" s="287" t="s">
        <v>157</v>
      </c>
      <c r="B52" s="13">
        <v>903</v>
      </c>
      <c r="C52" s="180" t="s">
        <v>20</v>
      </c>
      <c r="D52" s="181" t="s">
        <v>24</v>
      </c>
      <c r="E52" s="289" t="s">
        <v>371</v>
      </c>
      <c r="F52" s="180" t="s">
        <v>156</v>
      </c>
      <c r="G52" s="212">
        <v>1375776</v>
      </c>
      <c r="H52" s="212">
        <v>1375776</v>
      </c>
      <c r="I52" s="212">
        <v>1541556</v>
      </c>
    </row>
    <row r="53" spans="1:9" ht="26.25" x14ac:dyDescent="0.25">
      <c r="A53" s="240" t="s">
        <v>313</v>
      </c>
      <c r="B53" s="301">
        <v>903</v>
      </c>
      <c r="C53" s="302" t="s">
        <v>20</v>
      </c>
      <c r="D53" s="312" t="s">
        <v>24</v>
      </c>
      <c r="E53" s="303" t="s">
        <v>312</v>
      </c>
      <c r="F53" s="302" t="s">
        <v>8</v>
      </c>
      <c r="G53" s="246">
        <f>SUM(G54)</f>
        <v>8500000</v>
      </c>
      <c r="H53" s="246">
        <f t="shared" ref="H53:I54" si="12">SUM(H54)</f>
        <v>4600000</v>
      </c>
      <c r="I53" s="246">
        <f t="shared" si="12"/>
        <v>0</v>
      </c>
    </row>
    <row r="54" spans="1:9" ht="23.25" x14ac:dyDescent="0.25">
      <c r="A54" s="164" t="s">
        <v>16</v>
      </c>
      <c r="B54" s="13">
        <v>903</v>
      </c>
      <c r="C54" s="180" t="s">
        <v>20</v>
      </c>
      <c r="D54" s="288" t="s">
        <v>24</v>
      </c>
      <c r="E54" s="289" t="s">
        <v>312</v>
      </c>
      <c r="F54" s="180" t="s">
        <v>17</v>
      </c>
      <c r="G54" s="212">
        <f>SUM(G55)</f>
        <v>8500000</v>
      </c>
      <c r="H54" s="212">
        <f t="shared" si="12"/>
        <v>4600000</v>
      </c>
      <c r="I54" s="212">
        <f t="shared" si="12"/>
        <v>0</v>
      </c>
    </row>
    <row r="55" spans="1:9" x14ac:dyDescent="0.25">
      <c r="A55" s="287" t="s">
        <v>157</v>
      </c>
      <c r="B55" s="13">
        <v>903</v>
      </c>
      <c r="C55" s="180" t="s">
        <v>20</v>
      </c>
      <c r="D55" s="181" t="s">
        <v>24</v>
      </c>
      <c r="E55" s="289" t="s">
        <v>312</v>
      </c>
      <c r="F55" s="180" t="s">
        <v>156</v>
      </c>
      <c r="G55" s="212">
        <v>8500000</v>
      </c>
      <c r="H55" s="212">
        <v>4600000</v>
      </c>
      <c r="I55" s="212"/>
    </row>
    <row r="56" spans="1:9" x14ac:dyDescent="0.25">
      <c r="A56" s="308" t="s">
        <v>177</v>
      </c>
      <c r="B56" s="306">
        <v>903</v>
      </c>
      <c r="C56" s="296" t="s">
        <v>20</v>
      </c>
      <c r="D56" s="297" t="s">
        <v>10</v>
      </c>
      <c r="E56" s="298" t="s">
        <v>124</v>
      </c>
      <c r="F56" s="297" t="s">
        <v>8</v>
      </c>
      <c r="G56" s="246">
        <f>SUM(G57)</f>
        <v>7828096</v>
      </c>
      <c r="H56" s="246">
        <f t="shared" ref="H56:I56" si="13">SUM(H57)</f>
        <v>7687434</v>
      </c>
      <c r="I56" s="246">
        <f t="shared" si="13"/>
        <v>7687434</v>
      </c>
    </row>
    <row r="57" spans="1:9" s="340" customFormat="1" x14ac:dyDescent="0.25">
      <c r="A57" s="272" t="s">
        <v>195</v>
      </c>
      <c r="B57" s="306">
        <v>903</v>
      </c>
      <c r="C57" s="296" t="s">
        <v>20</v>
      </c>
      <c r="D57" s="298" t="s">
        <v>10</v>
      </c>
      <c r="E57" s="298" t="s">
        <v>196</v>
      </c>
      <c r="F57" s="296" t="s">
        <v>8</v>
      </c>
      <c r="G57" s="246">
        <f t="shared" ref="G57:I58" si="14">SUM(G58)</f>
        <v>7828096</v>
      </c>
      <c r="H57" s="246">
        <f t="shared" si="14"/>
        <v>7687434</v>
      </c>
      <c r="I57" s="246">
        <f t="shared" si="14"/>
        <v>7687434</v>
      </c>
    </row>
    <row r="58" spans="1:9" ht="23.25" x14ac:dyDescent="0.25">
      <c r="A58" s="164" t="s">
        <v>16</v>
      </c>
      <c r="B58" s="13">
        <v>903</v>
      </c>
      <c r="C58" s="180" t="s">
        <v>20</v>
      </c>
      <c r="D58" s="181" t="s">
        <v>10</v>
      </c>
      <c r="E58" s="181" t="s">
        <v>196</v>
      </c>
      <c r="F58" s="180" t="s">
        <v>17</v>
      </c>
      <c r="G58" s="212">
        <f>SUM(G59)</f>
        <v>7828096</v>
      </c>
      <c r="H58" s="212">
        <f t="shared" si="14"/>
        <v>7687434</v>
      </c>
      <c r="I58" s="212">
        <f t="shared" si="14"/>
        <v>7687434</v>
      </c>
    </row>
    <row r="59" spans="1:9" x14ac:dyDescent="0.25">
      <c r="A59" s="287" t="s">
        <v>157</v>
      </c>
      <c r="B59" s="13">
        <v>903</v>
      </c>
      <c r="C59" s="180" t="s">
        <v>20</v>
      </c>
      <c r="D59" s="181" t="s">
        <v>10</v>
      </c>
      <c r="E59" s="181" t="s">
        <v>196</v>
      </c>
      <c r="F59" s="180" t="s">
        <v>156</v>
      </c>
      <c r="G59" s="212">
        <v>7828096</v>
      </c>
      <c r="H59" s="212">
        <v>7687434</v>
      </c>
      <c r="I59" s="212">
        <v>7687434</v>
      </c>
    </row>
    <row r="60" spans="1:9" x14ac:dyDescent="0.25">
      <c r="A60" s="308" t="s">
        <v>179</v>
      </c>
      <c r="B60" s="306">
        <v>903</v>
      </c>
      <c r="C60" s="296" t="s">
        <v>20</v>
      </c>
      <c r="D60" s="297" t="s">
        <v>20</v>
      </c>
      <c r="E60" s="298" t="s">
        <v>124</v>
      </c>
      <c r="F60" s="297" t="s">
        <v>8</v>
      </c>
      <c r="G60" s="246">
        <f>SUM(G61)</f>
        <v>1199520</v>
      </c>
      <c r="H60" s="246">
        <f t="shared" ref="H60:I61" si="15">SUM(H61)</f>
        <v>1199520</v>
      </c>
      <c r="I60" s="246">
        <f t="shared" si="15"/>
        <v>1199520</v>
      </c>
    </row>
    <row r="61" spans="1:9" ht="26.25" x14ac:dyDescent="0.25">
      <c r="A61" s="272" t="s">
        <v>272</v>
      </c>
      <c r="B61" s="13">
        <v>903</v>
      </c>
      <c r="C61" s="180" t="s">
        <v>20</v>
      </c>
      <c r="D61" s="288" t="s">
        <v>20</v>
      </c>
      <c r="E61" s="181" t="s">
        <v>197</v>
      </c>
      <c r="F61" s="180" t="s">
        <v>8</v>
      </c>
      <c r="G61" s="212">
        <f>SUM(G62)</f>
        <v>1199520</v>
      </c>
      <c r="H61" s="212">
        <f t="shared" si="15"/>
        <v>1199520</v>
      </c>
      <c r="I61" s="212">
        <f t="shared" si="15"/>
        <v>1199520</v>
      </c>
    </row>
    <row r="62" spans="1:9" ht="23.25" x14ac:dyDescent="0.25">
      <c r="A62" s="164" t="s">
        <v>16</v>
      </c>
      <c r="B62" s="13">
        <v>903</v>
      </c>
      <c r="C62" s="180" t="s">
        <v>20</v>
      </c>
      <c r="D62" s="288" t="s">
        <v>20</v>
      </c>
      <c r="E62" s="181" t="s">
        <v>197</v>
      </c>
      <c r="F62" s="180" t="s">
        <v>17</v>
      </c>
      <c r="G62" s="212">
        <f>SUM(G63:G64)</f>
        <v>1199520</v>
      </c>
      <c r="H62" s="212">
        <f t="shared" ref="H62:I62" si="16">SUM(H63:H64)</f>
        <v>1199520</v>
      </c>
      <c r="I62" s="212">
        <f t="shared" si="16"/>
        <v>1199520</v>
      </c>
    </row>
    <row r="63" spans="1:9" x14ac:dyDescent="0.25">
      <c r="A63" s="287" t="s">
        <v>157</v>
      </c>
      <c r="B63" s="13">
        <v>903</v>
      </c>
      <c r="C63" s="180" t="s">
        <v>20</v>
      </c>
      <c r="D63" s="181" t="s">
        <v>20</v>
      </c>
      <c r="E63" s="181" t="s">
        <v>197</v>
      </c>
      <c r="F63" s="180" t="s">
        <v>156</v>
      </c>
      <c r="G63" s="212">
        <v>855400</v>
      </c>
      <c r="H63" s="212">
        <v>855400</v>
      </c>
      <c r="I63" s="212">
        <v>855400</v>
      </c>
    </row>
    <row r="64" spans="1:9" x14ac:dyDescent="0.25">
      <c r="A64" s="164" t="s">
        <v>159</v>
      </c>
      <c r="B64" s="13">
        <v>903</v>
      </c>
      <c r="C64" s="180" t="s">
        <v>20</v>
      </c>
      <c r="D64" s="181" t="s">
        <v>20</v>
      </c>
      <c r="E64" s="181" t="s">
        <v>197</v>
      </c>
      <c r="F64" s="180" t="s">
        <v>158</v>
      </c>
      <c r="G64" s="212">
        <v>344120</v>
      </c>
      <c r="H64" s="212">
        <v>344120</v>
      </c>
      <c r="I64" s="212">
        <v>344120</v>
      </c>
    </row>
    <row r="65" spans="1:9" x14ac:dyDescent="0.25">
      <c r="A65" s="308" t="s">
        <v>26</v>
      </c>
      <c r="B65" s="306">
        <v>903</v>
      </c>
      <c r="C65" s="296" t="s">
        <v>20</v>
      </c>
      <c r="D65" s="297" t="s">
        <v>27</v>
      </c>
      <c r="E65" s="298" t="s">
        <v>124</v>
      </c>
      <c r="F65" s="297" t="s">
        <v>8</v>
      </c>
      <c r="G65" s="246">
        <f>SUM(G66+G71+G78)</f>
        <v>54075181</v>
      </c>
      <c r="H65" s="246">
        <f>SUM(H66+H71+H78)</f>
        <v>52986943</v>
      </c>
      <c r="I65" s="246">
        <f>SUM(I66+I71+I78)</f>
        <v>53088292</v>
      </c>
    </row>
    <row r="66" spans="1:9" ht="26.25" x14ac:dyDescent="0.25">
      <c r="A66" s="272" t="s">
        <v>28</v>
      </c>
      <c r="B66" s="301">
        <v>903</v>
      </c>
      <c r="C66" s="302" t="s">
        <v>20</v>
      </c>
      <c r="D66" s="302" t="s">
        <v>27</v>
      </c>
      <c r="E66" s="303" t="s">
        <v>193</v>
      </c>
      <c r="F66" s="302" t="s">
        <v>8</v>
      </c>
      <c r="G66" s="246">
        <f>SUM(G67+G69)</f>
        <v>2804189</v>
      </c>
      <c r="H66" s="246">
        <f t="shared" ref="H66:I66" si="17">SUM(H67+H69)</f>
        <v>2776189</v>
      </c>
      <c r="I66" s="246">
        <f t="shared" si="17"/>
        <v>2776189</v>
      </c>
    </row>
    <row r="67" spans="1:9" ht="43.5" x14ac:dyDescent="0.25">
      <c r="A67" s="292" t="s">
        <v>29</v>
      </c>
      <c r="B67" s="13">
        <v>903</v>
      </c>
      <c r="C67" s="180" t="s">
        <v>20</v>
      </c>
      <c r="D67" s="180" t="s">
        <v>27</v>
      </c>
      <c r="E67" s="181" t="s">
        <v>193</v>
      </c>
      <c r="F67" s="180" t="s">
        <v>30</v>
      </c>
      <c r="G67" s="212">
        <f>SUM(G68)</f>
        <v>2759608</v>
      </c>
      <c r="H67" s="212">
        <f t="shared" ref="H67:I67" si="18">SUM(H68)</f>
        <v>2759608</v>
      </c>
      <c r="I67" s="212">
        <f t="shared" si="18"/>
        <v>2759608</v>
      </c>
    </row>
    <row r="68" spans="1:9" ht="16.899999999999999" customHeight="1" x14ac:dyDescent="0.25">
      <c r="A68" s="299" t="s">
        <v>160</v>
      </c>
      <c r="B68" s="13">
        <v>903</v>
      </c>
      <c r="C68" s="180" t="s">
        <v>20</v>
      </c>
      <c r="D68" s="180" t="s">
        <v>27</v>
      </c>
      <c r="E68" s="181" t="s">
        <v>193</v>
      </c>
      <c r="F68" s="180" t="s">
        <v>32</v>
      </c>
      <c r="G68" s="212">
        <v>2759608</v>
      </c>
      <c r="H68" s="212">
        <v>2759608</v>
      </c>
      <c r="I68" s="212">
        <v>2759608</v>
      </c>
    </row>
    <row r="69" spans="1:9" x14ac:dyDescent="0.25">
      <c r="A69" s="164" t="s">
        <v>12</v>
      </c>
      <c r="B69" s="13">
        <v>903</v>
      </c>
      <c r="C69" s="180" t="s">
        <v>20</v>
      </c>
      <c r="D69" s="180" t="s">
        <v>27</v>
      </c>
      <c r="E69" s="181" t="s">
        <v>193</v>
      </c>
      <c r="F69" s="180" t="s">
        <v>13</v>
      </c>
      <c r="G69" s="212">
        <f>SUM(G70)</f>
        <v>44581</v>
      </c>
      <c r="H69" s="212">
        <f t="shared" ref="H69:I69" si="19">SUM(H70)</f>
        <v>16581</v>
      </c>
      <c r="I69" s="212">
        <f t="shared" si="19"/>
        <v>16581</v>
      </c>
    </row>
    <row r="70" spans="1:9" ht="33.75" x14ac:dyDescent="0.25">
      <c r="A70" s="311" t="s">
        <v>161</v>
      </c>
      <c r="B70" s="13">
        <v>903</v>
      </c>
      <c r="C70" s="180" t="s">
        <v>20</v>
      </c>
      <c r="D70" s="180" t="s">
        <v>27</v>
      </c>
      <c r="E70" s="181" t="s">
        <v>193</v>
      </c>
      <c r="F70" s="180" t="s">
        <v>15</v>
      </c>
      <c r="G70" s="212">
        <v>44581</v>
      </c>
      <c r="H70" s="212">
        <v>16581</v>
      </c>
      <c r="I70" s="212">
        <v>16581</v>
      </c>
    </row>
    <row r="71" spans="1:9" ht="39" x14ac:dyDescent="0.25">
      <c r="A71" s="272" t="s">
        <v>199</v>
      </c>
      <c r="B71" s="301">
        <v>903</v>
      </c>
      <c r="C71" s="302" t="s">
        <v>20</v>
      </c>
      <c r="D71" s="312" t="s">
        <v>27</v>
      </c>
      <c r="E71" s="303" t="s">
        <v>200</v>
      </c>
      <c r="F71" s="302" t="s">
        <v>8</v>
      </c>
      <c r="G71" s="246">
        <f>SUM(G72+G74+G76)</f>
        <v>51130992</v>
      </c>
      <c r="H71" s="246">
        <f t="shared" ref="H71:I71" si="20">SUM(H72+H74+H76)</f>
        <v>50210754</v>
      </c>
      <c r="I71" s="246">
        <f t="shared" si="20"/>
        <v>50312103</v>
      </c>
    </row>
    <row r="72" spans="1:9" ht="51.6" customHeight="1" x14ac:dyDescent="0.25">
      <c r="A72" s="292" t="s">
        <v>29</v>
      </c>
      <c r="B72" s="13">
        <v>903</v>
      </c>
      <c r="C72" s="180" t="s">
        <v>20</v>
      </c>
      <c r="D72" s="180" t="s">
        <v>27</v>
      </c>
      <c r="E72" s="289" t="s">
        <v>200</v>
      </c>
      <c r="F72" s="180" t="s">
        <v>30</v>
      </c>
      <c r="G72" s="212">
        <f>SUM(G73)</f>
        <v>49237706</v>
      </c>
      <c r="H72" s="212">
        <f t="shared" ref="H72:I72" si="21">SUM(H73)</f>
        <v>49628306</v>
      </c>
      <c r="I72" s="212">
        <f t="shared" si="21"/>
        <v>49628306</v>
      </c>
    </row>
    <row r="73" spans="1:9" x14ac:dyDescent="0.25">
      <c r="A73" s="164" t="s">
        <v>33</v>
      </c>
      <c r="B73" s="13">
        <v>903</v>
      </c>
      <c r="C73" s="180" t="s">
        <v>20</v>
      </c>
      <c r="D73" s="180" t="s">
        <v>27</v>
      </c>
      <c r="E73" s="289" t="s">
        <v>200</v>
      </c>
      <c r="F73" s="180" t="s">
        <v>34</v>
      </c>
      <c r="G73" s="212">
        <v>49237706</v>
      </c>
      <c r="H73" s="212">
        <v>49628306</v>
      </c>
      <c r="I73" s="212">
        <v>49628306</v>
      </c>
    </row>
    <row r="74" spans="1:9" x14ac:dyDescent="0.25">
      <c r="A74" s="292" t="s">
        <v>12</v>
      </c>
      <c r="B74" s="13">
        <v>903</v>
      </c>
      <c r="C74" s="180" t="s">
        <v>20</v>
      </c>
      <c r="D74" s="180" t="s">
        <v>27</v>
      </c>
      <c r="E74" s="289" t="s">
        <v>200</v>
      </c>
      <c r="F74" s="180" t="s">
        <v>13</v>
      </c>
      <c r="G74" s="212">
        <f>SUM(G75)</f>
        <v>1808286</v>
      </c>
      <c r="H74" s="212">
        <f t="shared" ref="H74:I74" si="22">SUM(H75)</f>
        <v>497448</v>
      </c>
      <c r="I74" s="212">
        <f t="shared" si="22"/>
        <v>598797</v>
      </c>
    </row>
    <row r="75" spans="1:9" ht="33.75" x14ac:dyDescent="0.25">
      <c r="A75" s="311" t="s">
        <v>161</v>
      </c>
      <c r="B75" s="13">
        <v>903</v>
      </c>
      <c r="C75" s="180" t="s">
        <v>20</v>
      </c>
      <c r="D75" s="180" t="s">
        <v>27</v>
      </c>
      <c r="E75" s="289" t="s">
        <v>200</v>
      </c>
      <c r="F75" s="180" t="s">
        <v>15</v>
      </c>
      <c r="G75" s="212">
        <v>1808286</v>
      </c>
      <c r="H75" s="212">
        <v>497448</v>
      </c>
      <c r="I75" s="212">
        <v>598797</v>
      </c>
    </row>
    <row r="76" spans="1:9" x14ac:dyDescent="0.25">
      <c r="A76" s="292" t="s">
        <v>35</v>
      </c>
      <c r="B76" s="13">
        <v>903</v>
      </c>
      <c r="C76" s="180" t="s">
        <v>20</v>
      </c>
      <c r="D76" s="288" t="s">
        <v>27</v>
      </c>
      <c r="E76" s="289" t="s">
        <v>200</v>
      </c>
      <c r="F76" s="180" t="s">
        <v>36</v>
      </c>
      <c r="G76" s="212">
        <f>SUM(G77)</f>
        <v>85000</v>
      </c>
      <c r="H76" s="212">
        <f t="shared" ref="H76:I76" si="23">SUM(H77)</f>
        <v>85000</v>
      </c>
      <c r="I76" s="212">
        <f t="shared" si="23"/>
        <v>85000</v>
      </c>
    </row>
    <row r="77" spans="1:9" x14ac:dyDescent="0.25">
      <c r="A77" s="164" t="s">
        <v>148</v>
      </c>
      <c r="B77" s="13">
        <v>903</v>
      </c>
      <c r="C77" s="180" t="s">
        <v>20</v>
      </c>
      <c r="D77" s="288" t="s">
        <v>27</v>
      </c>
      <c r="E77" s="289" t="s">
        <v>200</v>
      </c>
      <c r="F77" s="180" t="s">
        <v>147</v>
      </c>
      <c r="G77" s="212">
        <v>85000</v>
      </c>
      <c r="H77" s="212">
        <v>85000</v>
      </c>
      <c r="I77" s="212">
        <v>85000</v>
      </c>
    </row>
    <row r="78" spans="1:9" x14ac:dyDescent="0.25">
      <c r="A78" s="240" t="s">
        <v>201</v>
      </c>
      <c r="B78" s="306">
        <v>903</v>
      </c>
      <c r="C78" s="296" t="s">
        <v>20</v>
      </c>
      <c r="D78" s="296" t="s">
        <v>27</v>
      </c>
      <c r="E78" s="298" t="s">
        <v>202</v>
      </c>
      <c r="F78" s="296" t="s">
        <v>8</v>
      </c>
      <c r="G78" s="246">
        <f>SUM(G79)</f>
        <v>140000</v>
      </c>
      <c r="H78" s="246">
        <f t="shared" ref="H78:I78" si="24">SUM(H79)</f>
        <v>0</v>
      </c>
      <c r="I78" s="246">
        <f t="shared" si="24"/>
        <v>0</v>
      </c>
    </row>
    <row r="79" spans="1:9" ht="33.6" customHeight="1" x14ac:dyDescent="0.25">
      <c r="A79" s="164" t="s">
        <v>29</v>
      </c>
      <c r="B79" s="13">
        <v>903</v>
      </c>
      <c r="C79" s="180" t="s">
        <v>20</v>
      </c>
      <c r="D79" s="180" t="s">
        <v>27</v>
      </c>
      <c r="E79" s="289" t="s">
        <v>202</v>
      </c>
      <c r="F79" s="180" t="s">
        <v>30</v>
      </c>
      <c r="G79" s="212">
        <f t="shared" ref="G79:I79" si="25">SUM(G80)</f>
        <v>140000</v>
      </c>
      <c r="H79" s="212">
        <f t="shared" si="25"/>
        <v>0</v>
      </c>
      <c r="I79" s="212">
        <f t="shared" si="25"/>
        <v>0</v>
      </c>
    </row>
    <row r="80" spans="1:9" x14ac:dyDescent="0.25">
      <c r="A80" s="164" t="s">
        <v>33</v>
      </c>
      <c r="B80" s="13">
        <v>903</v>
      </c>
      <c r="C80" s="180" t="s">
        <v>20</v>
      </c>
      <c r="D80" s="180" t="s">
        <v>27</v>
      </c>
      <c r="E80" s="289" t="s">
        <v>202</v>
      </c>
      <c r="F80" s="180" t="s">
        <v>34</v>
      </c>
      <c r="G80" s="212">
        <v>140000</v>
      </c>
      <c r="H80" s="212"/>
      <c r="I80" s="212"/>
    </row>
    <row r="81" spans="1:9" ht="18" x14ac:dyDescent="0.25">
      <c r="A81" s="313" t="s">
        <v>37</v>
      </c>
      <c r="B81" s="306">
        <v>903</v>
      </c>
      <c r="C81" s="296" t="s">
        <v>38</v>
      </c>
      <c r="D81" s="296" t="s">
        <v>7</v>
      </c>
      <c r="E81" s="296" t="s">
        <v>124</v>
      </c>
      <c r="F81" s="296" t="s">
        <v>8</v>
      </c>
      <c r="G81" s="246">
        <f t="shared" ref="G81:I84" si="26">SUM(G82)</f>
        <v>4483624</v>
      </c>
      <c r="H81" s="246">
        <f t="shared" si="26"/>
        <v>4483624</v>
      </c>
      <c r="I81" s="246">
        <f t="shared" si="26"/>
        <v>4483624</v>
      </c>
    </row>
    <row r="82" spans="1:9" x14ac:dyDescent="0.25">
      <c r="A82" s="314" t="s">
        <v>39</v>
      </c>
      <c r="B82" s="306">
        <v>903</v>
      </c>
      <c r="C82" s="296" t="s">
        <v>38</v>
      </c>
      <c r="D82" s="296" t="s">
        <v>40</v>
      </c>
      <c r="E82" s="296" t="s">
        <v>124</v>
      </c>
      <c r="F82" s="296" t="s">
        <v>8</v>
      </c>
      <c r="G82" s="246">
        <f t="shared" si="26"/>
        <v>4483624</v>
      </c>
      <c r="H82" s="246">
        <f t="shared" si="26"/>
        <v>4483624</v>
      </c>
      <c r="I82" s="246">
        <f t="shared" si="26"/>
        <v>4483624</v>
      </c>
    </row>
    <row r="83" spans="1:9" ht="36.75" x14ac:dyDescent="0.25">
      <c r="A83" s="315" t="s">
        <v>41</v>
      </c>
      <c r="B83" s="13">
        <v>903</v>
      </c>
      <c r="C83" s="180" t="s">
        <v>38</v>
      </c>
      <c r="D83" s="180" t="s">
        <v>40</v>
      </c>
      <c r="E83" s="181" t="s">
        <v>125</v>
      </c>
      <c r="F83" s="180" t="s">
        <v>8</v>
      </c>
      <c r="G83" s="212">
        <f t="shared" si="26"/>
        <v>4483624</v>
      </c>
      <c r="H83" s="212">
        <f t="shared" si="26"/>
        <v>4483624</v>
      </c>
      <c r="I83" s="212">
        <f t="shared" si="26"/>
        <v>4483624</v>
      </c>
    </row>
    <row r="84" spans="1:9" ht="23.25" x14ac:dyDescent="0.25">
      <c r="A84" s="164" t="s">
        <v>16</v>
      </c>
      <c r="B84" s="13">
        <v>903</v>
      </c>
      <c r="C84" s="180" t="s">
        <v>38</v>
      </c>
      <c r="D84" s="180" t="s">
        <v>40</v>
      </c>
      <c r="E84" s="181" t="s">
        <v>125</v>
      </c>
      <c r="F84" s="180" t="s">
        <v>17</v>
      </c>
      <c r="G84" s="212">
        <f t="shared" si="26"/>
        <v>4483624</v>
      </c>
      <c r="H84" s="212">
        <f t="shared" si="26"/>
        <v>4483624</v>
      </c>
      <c r="I84" s="212">
        <f t="shared" si="26"/>
        <v>4483624</v>
      </c>
    </row>
    <row r="85" spans="1:9" x14ac:dyDescent="0.25">
      <c r="A85" s="287" t="s">
        <v>157</v>
      </c>
      <c r="B85" s="316">
        <v>903</v>
      </c>
      <c r="C85" s="317" t="s">
        <v>38</v>
      </c>
      <c r="D85" s="317" t="s">
        <v>40</v>
      </c>
      <c r="E85" s="181" t="s">
        <v>125</v>
      </c>
      <c r="F85" s="317">
        <v>610</v>
      </c>
      <c r="G85" s="212">
        <v>4483624</v>
      </c>
      <c r="H85" s="212">
        <v>4483624</v>
      </c>
      <c r="I85" s="212">
        <v>4483624</v>
      </c>
    </row>
    <row r="86" spans="1:9" ht="36" x14ac:dyDescent="0.25">
      <c r="A86" s="318" t="s">
        <v>42</v>
      </c>
      <c r="B86" s="302" t="s">
        <v>43</v>
      </c>
      <c r="C86" s="303" t="s">
        <v>7</v>
      </c>
      <c r="D86" s="303" t="s">
        <v>7</v>
      </c>
      <c r="E86" s="303" t="s">
        <v>124</v>
      </c>
      <c r="F86" s="303" t="s">
        <v>8</v>
      </c>
      <c r="G86" s="271">
        <f>SUM(G87+G104)</f>
        <v>15491628</v>
      </c>
      <c r="H86" s="271">
        <f t="shared" ref="H86:I86" si="27">SUM(H87+H104)</f>
        <v>15142826</v>
      </c>
      <c r="I86" s="271">
        <f t="shared" si="27"/>
        <v>21752701</v>
      </c>
    </row>
    <row r="87" spans="1:9" ht="18" x14ac:dyDescent="0.25">
      <c r="A87" s="313" t="s">
        <v>44</v>
      </c>
      <c r="B87" s="302" t="s">
        <v>43</v>
      </c>
      <c r="C87" s="303" t="s">
        <v>22</v>
      </c>
      <c r="D87" s="303" t="s">
        <v>7</v>
      </c>
      <c r="E87" s="303" t="s">
        <v>124</v>
      </c>
      <c r="F87" s="303" t="s">
        <v>8</v>
      </c>
      <c r="G87" s="246">
        <f>SUM(G88+G96+G100)</f>
        <v>7447128</v>
      </c>
      <c r="H87" s="246">
        <f t="shared" ref="H87:I87" si="28">SUM(H88+H96+H100)</f>
        <v>13532826</v>
      </c>
      <c r="I87" s="246">
        <f t="shared" si="28"/>
        <v>20142701</v>
      </c>
    </row>
    <row r="88" spans="1:9" ht="39" x14ac:dyDescent="0.25">
      <c r="A88" s="300" t="s">
        <v>45</v>
      </c>
      <c r="B88" s="306">
        <v>906</v>
      </c>
      <c r="C88" s="296" t="s">
        <v>22</v>
      </c>
      <c r="D88" s="296" t="s">
        <v>46</v>
      </c>
      <c r="E88" s="298" t="s">
        <v>124</v>
      </c>
      <c r="F88" s="297" t="s">
        <v>8</v>
      </c>
      <c r="G88" s="246">
        <f>SUM(G89)</f>
        <v>7397128</v>
      </c>
      <c r="H88" s="246">
        <f t="shared" ref="H88:I88" si="29">SUM(H89)</f>
        <v>7031751</v>
      </c>
      <c r="I88" s="246">
        <f t="shared" si="29"/>
        <v>6991751</v>
      </c>
    </row>
    <row r="89" spans="1:9" ht="26.25" x14ac:dyDescent="0.25">
      <c r="A89" s="240" t="s">
        <v>28</v>
      </c>
      <c r="B89" s="13">
        <v>906</v>
      </c>
      <c r="C89" s="180" t="s">
        <v>22</v>
      </c>
      <c r="D89" s="180" t="s">
        <v>46</v>
      </c>
      <c r="E89" s="181" t="s">
        <v>203</v>
      </c>
      <c r="F89" s="288" t="s">
        <v>8</v>
      </c>
      <c r="G89" s="212">
        <f>SUM(G90+G92+G94)</f>
        <v>7397128</v>
      </c>
      <c r="H89" s="212">
        <f t="shared" ref="H89:I89" si="30">SUM(H90+H92+H94)</f>
        <v>7031751</v>
      </c>
      <c r="I89" s="212">
        <f t="shared" si="30"/>
        <v>6991751</v>
      </c>
    </row>
    <row r="90" spans="1:9" ht="43.5" x14ac:dyDescent="0.25">
      <c r="A90" s="292" t="s">
        <v>29</v>
      </c>
      <c r="B90" s="13">
        <v>906</v>
      </c>
      <c r="C90" s="180" t="s">
        <v>22</v>
      </c>
      <c r="D90" s="180" t="s">
        <v>46</v>
      </c>
      <c r="E90" s="181" t="s">
        <v>203</v>
      </c>
      <c r="F90" s="180" t="s">
        <v>30</v>
      </c>
      <c r="G90" s="212">
        <f>SUM(G91)</f>
        <v>6674481</v>
      </c>
      <c r="H90" s="212">
        <f t="shared" ref="H90:I90" si="31">SUM(H91)</f>
        <v>6674481</v>
      </c>
      <c r="I90" s="212">
        <f t="shared" si="31"/>
        <v>6674481</v>
      </c>
    </row>
    <row r="91" spans="1:9" x14ac:dyDescent="0.25">
      <c r="A91" s="164" t="s">
        <v>31</v>
      </c>
      <c r="B91" s="13">
        <v>906</v>
      </c>
      <c r="C91" s="180" t="s">
        <v>22</v>
      </c>
      <c r="D91" s="180" t="s">
        <v>46</v>
      </c>
      <c r="E91" s="181" t="s">
        <v>203</v>
      </c>
      <c r="F91" s="180" t="s">
        <v>32</v>
      </c>
      <c r="G91" s="212">
        <v>6674481</v>
      </c>
      <c r="H91" s="212">
        <v>6674481</v>
      </c>
      <c r="I91" s="212">
        <v>6674481</v>
      </c>
    </row>
    <row r="92" spans="1:9" x14ac:dyDescent="0.25">
      <c r="A92" s="292" t="s">
        <v>12</v>
      </c>
      <c r="B92" s="13">
        <v>906</v>
      </c>
      <c r="C92" s="180" t="s">
        <v>22</v>
      </c>
      <c r="D92" s="180" t="s">
        <v>46</v>
      </c>
      <c r="E92" s="181" t="s">
        <v>203</v>
      </c>
      <c r="F92" s="180" t="s">
        <v>13</v>
      </c>
      <c r="G92" s="212">
        <f>SUM(G93)</f>
        <v>717047</v>
      </c>
      <c r="H92" s="212">
        <f t="shared" ref="H92:I92" si="32">SUM(H93)</f>
        <v>351670</v>
      </c>
      <c r="I92" s="212">
        <f t="shared" si="32"/>
        <v>311670</v>
      </c>
    </row>
    <row r="93" spans="1:9" ht="33.75" x14ac:dyDescent="0.25">
      <c r="A93" s="299" t="s">
        <v>161</v>
      </c>
      <c r="B93" s="13">
        <v>906</v>
      </c>
      <c r="C93" s="180" t="s">
        <v>22</v>
      </c>
      <c r="D93" s="180" t="s">
        <v>46</v>
      </c>
      <c r="E93" s="181" t="s">
        <v>203</v>
      </c>
      <c r="F93" s="180" t="s">
        <v>15</v>
      </c>
      <c r="G93" s="212">
        <v>717047</v>
      </c>
      <c r="H93" s="212">
        <v>351670</v>
      </c>
      <c r="I93" s="212">
        <v>311670</v>
      </c>
    </row>
    <row r="94" spans="1:9" x14ac:dyDescent="0.25">
      <c r="A94" s="292" t="s">
        <v>35</v>
      </c>
      <c r="B94" s="13">
        <v>906</v>
      </c>
      <c r="C94" s="180" t="s">
        <v>22</v>
      </c>
      <c r="D94" s="180" t="s">
        <v>46</v>
      </c>
      <c r="E94" s="181" t="s">
        <v>203</v>
      </c>
      <c r="F94" s="180" t="s">
        <v>36</v>
      </c>
      <c r="G94" s="212">
        <f>SUM(G95)</f>
        <v>5600</v>
      </c>
      <c r="H94" s="212">
        <f t="shared" ref="H94:I94" si="33">SUM(H95)</f>
        <v>5600</v>
      </c>
      <c r="I94" s="212">
        <f t="shared" si="33"/>
        <v>5600</v>
      </c>
    </row>
    <row r="95" spans="1:9" x14ac:dyDescent="0.25">
      <c r="A95" s="164" t="s">
        <v>148</v>
      </c>
      <c r="B95" s="13">
        <v>906</v>
      </c>
      <c r="C95" s="180" t="s">
        <v>22</v>
      </c>
      <c r="D95" s="180" t="s">
        <v>46</v>
      </c>
      <c r="E95" s="181" t="s">
        <v>203</v>
      </c>
      <c r="F95" s="180" t="s">
        <v>147</v>
      </c>
      <c r="G95" s="212">
        <v>5600</v>
      </c>
      <c r="H95" s="212">
        <v>5600</v>
      </c>
      <c r="I95" s="212">
        <v>5600</v>
      </c>
    </row>
    <row r="96" spans="1:9" x14ac:dyDescent="0.25">
      <c r="A96" s="308" t="s">
        <v>75</v>
      </c>
      <c r="B96" s="302" t="s">
        <v>43</v>
      </c>
      <c r="C96" s="296" t="s">
        <v>22</v>
      </c>
      <c r="D96" s="298">
        <v>11</v>
      </c>
      <c r="E96" s="298" t="s">
        <v>124</v>
      </c>
      <c r="F96" s="297" t="s">
        <v>8</v>
      </c>
      <c r="G96" s="246">
        <f t="shared" ref="G96:I98" si="34">SUM(G97)</f>
        <v>50000</v>
      </c>
      <c r="H96" s="246">
        <f t="shared" si="34"/>
        <v>50000</v>
      </c>
      <c r="I96" s="246">
        <f t="shared" si="34"/>
        <v>50000</v>
      </c>
    </row>
    <row r="97" spans="1:9" x14ac:dyDescent="0.25">
      <c r="A97" s="319" t="s">
        <v>204</v>
      </c>
      <c r="B97" s="306">
        <v>906</v>
      </c>
      <c r="C97" s="296" t="s">
        <v>22</v>
      </c>
      <c r="D97" s="298">
        <v>11</v>
      </c>
      <c r="E97" s="298" t="s">
        <v>205</v>
      </c>
      <c r="F97" s="297" t="s">
        <v>8</v>
      </c>
      <c r="G97" s="246">
        <f t="shared" si="34"/>
        <v>50000</v>
      </c>
      <c r="H97" s="246">
        <f t="shared" si="34"/>
        <v>50000</v>
      </c>
      <c r="I97" s="246">
        <f t="shared" si="34"/>
        <v>50000</v>
      </c>
    </row>
    <row r="98" spans="1:9" x14ac:dyDescent="0.25">
      <c r="A98" s="164" t="s">
        <v>35</v>
      </c>
      <c r="B98" s="13">
        <v>906</v>
      </c>
      <c r="C98" s="180" t="s">
        <v>22</v>
      </c>
      <c r="D98" s="181">
        <v>11</v>
      </c>
      <c r="E98" s="289" t="s">
        <v>205</v>
      </c>
      <c r="F98" s="180" t="s">
        <v>36</v>
      </c>
      <c r="G98" s="212">
        <f t="shared" si="34"/>
        <v>50000</v>
      </c>
      <c r="H98" s="212">
        <f t="shared" si="34"/>
        <v>50000</v>
      </c>
      <c r="I98" s="212">
        <f t="shared" si="34"/>
        <v>50000</v>
      </c>
    </row>
    <row r="99" spans="1:9" x14ac:dyDescent="0.25">
      <c r="A99" s="164" t="s">
        <v>165</v>
      </c>
      <c r="B99" s="13">
        <v>906</v>
      </c>
      <c r="C99" s="180" t="s">
        <v>22</v>
      </c>
      <c r="D99" s="181">
        <v>11</v>
      </c>
      <c r="E99" s="289" t="s">
        <v>205</v>
      </c>
      <c r="F99" s="180" t="s">
        <v>76</v>
      </c>
      <c r="G99" s="212">
        <v>50000</v>
      </c>
      <c r="H99" s="212">
        <v>50000</v>
      </c>
      <c r="I99" s="212">
        <v>50000</v>
      </c>
    </row>
    <row r="100" spans="1:9" x14ac:dyDescent="0.25">
      <c r="A100" s="332" t="s">
        <v>47</v>
      </c>
      <c r="B100" s="302" t="s">
        <v>43</v>
      </c>
      <c r="C100" s="296" t="s">
        <v>22</v>
      </c>
      <c r="D100" s="298">
        <v>13</v>
      </c>
      <c r="E100" s="298" t="s">
        <v>124</v>
      </c>
      <c r="F100" s="297" t="s">
        <v>8</v>
      </c>
      <c r="G100" s="246">
        <f t="shared" ref="G100:I100" si="35">SUM(G101)</f>
        <v>0</v>
      </c>
      <c r="H100" s="246">
        <f t="shared" si="35"/>
        <v>6451075</v>
      </c>
      <c r="I100" s="246">
        <f t="shared" si="35"/>
        <v>13100950</v>
      </c>
    </row>
    <row r="101" spans="1:9" x14ac:dyDescent="0.25">
      <c r="A101" s="140" t="s">
        <v>281</v>
      </c>
      <c r="B101" s="13">
        <v>906</v>
      </c>
      <c r="C101" s="180" t="s">
        <v>22</v>
      </c>
      <c r="D101" s="181">
        <v>13</v>
      </c>
      <c r="E101" s="181">
        <v>7000080080</v>
      </c>
      <c r="F101" s="288" t="s">
        <v>8</v>
      </c>
      <c r="G101" s="270">
        <f t="shared" ref="G101:I102" si="36">SUM(G102)</f>
        <v>0</v>
      </c>
      <c r="H101" s="270">
        <f t="shared" si="36"/>
        <v>6451075</v>
      </c>
      <c r="I101" s="270">
        <f t="shared" si="36"/>
        <v>13100950</v>
      </c>
    </row>
    <row r="102" spans="1:9" x14ac:dyDescent="0.25">
      <c r="A102" s="292" t="s">
        <v>35</v>
      </c>
      <c r="B102" s="13">
        <v>906</v>
      </c>
      <c r="C102" s="180" t="s">
        <v>22</v>
      </c>
      <c r="D102" s="181">
        <v>13</v>
      </c>
      <c r="E102" s="181">
        <v>7000080080</v>
      </c>
      <c r="F102" s="180" t="s">
        <v>36</v>
      </c>
      <c r="G102" s="270">
        <f t="shared" si="36"/>
        <v>0</v>
      </c>
      <c r="H102" s="270">
        <f t="shared" si="36"/>
        <v>6451075</v>
      </c>
      <c r="I102" s="270">
        <f t="shared" si="36"/>
        <v>13100950</v>
      </c>
    </row>
    <row r="103" spans="1:9" x14ac:dyDescent="0.25">
      <c r="A103" s="164" t="s">
        <v>165</v>
      </c>
      <c r="B103" s="13">
        <v>906</v>
      </c>
      <c r="C103" s="180" t="s">
        <v>22</v>
      </c>
      <c r="D103" s="181">
        <v>13</v>
      </c>
      <c r="E103" s="181">
        <v>7000080080</v>
      </c>
      <c r="F103" s="180" t="s">
        <v>76</v>
      </c>
      <c r="G103" s="270">
        <v>0</v>
      </c>
      <c r="H103" s="270">
        <v>6451075</v>
      </c>
      <c r="I103" s="270">
        <v>13100950</v>
      </c>
    </row>
    <row r="104" spans="1:9" ht="47.25" x14ac:dyDescent="0.25">
      <c r="A104" s="320" t="s">
        <v>182</v>
      </c>
      <c r="B104" s="302" t="s">
        <v>43</v>
      </c>
      <c r="C104" s="302" t="s">
        <v>11</v>
      </c>
      <c r="D104" s="303" t="s">
        <v>7</v>
      </c>
      <c r="E104" s="303" t="s">
        <v>124</v>
      </c>
      <c r="F104" s="303" t="s">
        <v>8</v>
      </c>
      <c r="G104" s="246">
        <f>SUM(G105+G109)</f>
        <v>8044500</v>
      </c>
      <c r="H104" s="246">
        <f t="shared" ref="H104:I104" si="37">SUM(H105+H109)</f>
        <v>1610000</v>
      </c>
      <c r="I104" s="246">
        <f t="shared" si="37"/>
        <v>1610000</v>
      </c>
    </row>
    <row r="105" spans="1:9" ht="45" x14ac:dyDescent="0.25">
      <c r="A105" s="321" t="s">
        <v>65</v>
      </c>
      <c r="B105" s="306">
        <v>906</v>
      </c>
      <c r="C105" s="322">
        <v>14</v>
      </c>
      <c r="D105" s="298" t="s">
        <v>22</v>
      </c>
      <c r="E105" s="298" t="s">
        <v>124</v>
      </c>
      <c r="F105" s="297" t="s">
        <v>8</v>
      </c>
      <c r="G105" s="246">
        <f t="shared" ref="G105:I107" si="38">SUM(G106)</f>
        <v>1610000</v>
      </c>
      <c r="H105" s="246">
        <f t="shared" si="38"/>
        <v>1610000</v>
      </c>
      <c r="I105" s="246">
        <f t="shared" si="38"/>
        <v>1610000</v>
      </c>
    </row>
    <row r="106" spans="1:9" ht="39" x14ac:dyDescent="0.25">
      <c r="A106" s="240" t="s">
        <v>207</v>
      </c>
      <c r="B106" s="13">
        <v>906</v>
      </c>
      <c r="C106" s="323">
        <v>14</v>
      </c>
      <c r="D106" s="181" t="s">
        <v>22</v>
      </c>
      <c r="E106" s="181" t="s">
        <v>126</v>
      </c>
      <c r="F106" s="288" t="s">
        <v>8</v>
      </c>
      <c r="G106" s="270">
        <f t="shared" si="38"/>
        <v>1610000</v>
      </c>
      <c r="H106" s="270">
        <f t="shared" si="38"/>
        <v>1610000</v>
      </c>
      <c r="I106" s="270">
        <f t="shared" si="38"/>
        <v>1610000</v>
      </c>
    </row>
    <row r="107" spans="1:9" x14ac:dyDescent="0.25">
      <c r="A107" s="164" t="s">
        <v>49</v>
      </c>
      <c r="B107" s="13">
        <v>906</v>
      </c>
      <c r="C107" s="323">
        <v>14</v>
      </c>
      <c r="D107" s="181" t="s">
        <v>22</v>
      </c>
      <c r="E107" s="181" t="s">
        <v>126</v>
      </c>
      <c r="F107" s="180" t="s">
        <v>50</v>
      </c>
      <c r="G107" s="270">
        <f t="shared" si="38"/>
        <v>1610000</v>
      </c>
      <c r="H107" s="270">
        <f t="shared" si="38"/>
        <v>1610000</v>
      </c>
      <c r="I107" s="270">
        <f t="shared" si="38"/>
        <v>1610000</v>
      </c>
    </row>
    <row r="108" spans="1:9" x14ac:dyDescent="0.25">
      <c r="A108" s="164" t="s">
        <v>163</v>
      </c>
      <c r="B108" s="13">
        <v>906</v>
      </c>
      <c r="C108" s="323">
        <v>14</v>
      </c>
      <c r="D108" s="181" t="s">
        <v>22</v>
      </c>
      <c r="E108" s="181" t="s">
        <v>126</v>
      </c>
      <c r="F108" s="180" t="s">
        <v>162</v>
      </c>
      <c r="G108" s="270">
        <v>1610000</v>
      </c>
      <c r="H108" s="270">
        <v>1610000</v>
      </c>
      <c r="I108" s="270">
        <v>1610000</v>
      </c>
    </row>
    <row r="109" spans="1:9" x14ac:dyDescent="0.25">
      <c r="A109" s="321" t="s">
        <v>66</v>
      </c>
      <c r="B109" s="306">
        <v>906</v>
      </c>
      <c r="C109" s="322">
        <v>14</v>
      </c>
      <c r="D109" s="298" t="s">
        <v>24</v>
      </c>
      <c r="E109" s="298" t="s">
        <v>124</v>
      </c>
      <c r="F109" s="297" t="s">
        <v>8</v>
      </c>
      <c r="G109" s="271">
        <f t="shared" ref="G109:I111" si="39">SUM(G110)</f>
        <v>6434500</v>
      </c>
      <c r="H109" s="271">
        <f t="shared" si="39"/>
        <v>0</v>
      </c>
      <c r="I109" s="271">
        <f t="shared" si="39"/>
        <v>0</v>
      </c>
    </row>
    <row r="110" spans="1:9" ht="26.25" x14ac:dyDescent="0.25">
      <c r="A110" s="240" t="s">
        <v>67</v>
      </c>
      <c r="B110" s="13">
        <v>906</v>
      </c>
      <c r="C110" s="323">
        <v>14</v>
      </c>
      <c r="D110" s="181" t="s">
        <v>24</v>
      </c>
      <c r="E110" s="181" t="s">
        <v>206</v>
      </c>
      <c r="F110" s="180" t="s">
        <v>8</v>
      </c>
      <c r="G110" s="270">
        <f t="shared" si="39"/>
        <v>6434500</v>
      </c>
      <c r="H110" s="270">
        <f t="shared" si="39"/>
        <v>0</v>
      </c>
      <c r="I110" s="270">
        <f t="shared" si="39"/>
        <v>0</v>
      </c>
    </row>
    <row r="111" spans="1:9" x14ac:dyDescent="0.25">
      <c r="A111" s="164" t="s">
        <v>49</v>
      </c>
      <c r="B111" s="13">
        <v>906</v>
      </c>
      <c r="C111" s="323">
        <v>14</v>
      </c>
      <c r="D111" s="181" t="s">
        <v>24</v>
      </c>
      <c r="E111" s="181" t="s">
        <v>206</v>
      </c>
      <c r="F111" s="180" t="s">
        <v>50</v>
      </c>
      <c r="G111" s="270">
        <f t="shared" si="39"/>
        <v>6434500</v>
      </c>
      <c r="H111" s="270">
        <f t="shared" si="39"/>
        <v>0</v>
      </c>
      <c r="I111" s="270">
        <f t="shared" si="39"/>
        <v>0</v>
      </c>
    </row>
    <row r="112" spans="1:9" x14ac:dyDescent="0.25">
      <c r="A112" s="164" t="s">
        <v>164</v>
      </c>
      <c r="B112" s="13">
        <v>906</v>
      </c>
      <c r="C112" s="323">
        <v>14</v>
      </c>
      <c r="D112" s="181" t="s">
        <v>24</v>
      </c>
      <c r="E112" s="181" t="s">
        <v>206</v>
      </c>
      <c r="F112" s="180" t="s">
        <v>162</v>
      </c>
      <c r="G112" s="270">
        <v>6434500</v>
      </c>
      <c r="H112" s="270"/>
      <c r="I112" s="270"/>
    </row>
    <row r="113" spans="1:9" ht="36" x14ac:dyDescent="0.25">
      <c r="A113" s="324" t="s">
        <v>68</v>
      </c>
      <c r="B113" s="325">
        <v>926</v>
      </c>
      <c r="C113" s="326" t="s">
        <v>7</v>
      </c>
      <c r="D113" s="327" t="s">
        <v>7</v>
      </c>
      <c r="E113" s="327" t="s">
        <v>124</v>
      </c>
      <c r="F113" s="327" t="s">
        <v>8</v>
      </c>
      <c r="G113" s="246">
        <f>SUM(G114+G122)</f>
        <v>68398452</v>
      </c>
      <c r="H113" s="246">
        <f t="shared" ref="H113:I113" si="40">SUM(H114+H122)</f>
        <v>65308795</v>
      </c>
      <c r="I113" s="246">
        <f t="shared" si="40"/>
        <v>65163274</v>
      </c>
    </row>
    <row r="114" spans="1:9" ht="18" x14ac:dyDescent="0.25">
      <c r="A114" s="328" t="s">
        <v>18</v>
      </c>
      <c r="B114" s="326" t="s">
        <v>69</v>
      </c>
      <c r="C114" s="326" t="s">
        <v>20</v>
      </c>
      <c r="D114" s="327" t="s">
        <v>7</v>
      </c>
      <c r="E114" s="327" t="s">
        <v>124</v>
      </c>
      <c r="F114" s="326" t="s">
        <v>8</v>
      </c>
      <c r="G114" s="246">
        <f>SUM(G115)</f>
        <v>11664186</v>
      </c>
      <c r="H114" s="246">
        <f t="shared" ref="H114:I114" si="41">SUM(H115)</f>
        <v>11865331</v>
      </c>
      <c r="I114" s="246">
        <f t="shared" si="41"/>
        <v>11952400</v>
      </c>
    </row>
    <row r="115" spans="1:9" x14ac:dyDescent="0.25">
      <c r="A115" s="308" t="s">
        <v>177</v>
      </c>
      <c r="B115" s="306">
        <v>926</v>
      </c>
      <c r="C115" s="296" t="s">
        <v>20</v>
      </c>
      <c r="D115" s="297" t="s">
        <v>10</v>
      </c>
      <c r="E115" s="298" t="s">
        <v>124</v>
      </c>
      <c r="F115" s="297" t="s">
        <v>8</v>
      </c>
      <c r="G115" s="246">
        <f>SUM(G116+G119)</f>
        <v>11664186</v>
      </c>
      <c r="H115" s="246">
        <f t="shared" ref="H115:I115" si="42">SUM(H116+H119)</f>
        <v>11865331</v>
      </c>
      <c r="I115" s="246">
        <f t="shared" si="42"/>
        <v>11952400</v>
      </c>
    </row>
    <row r="116" spans="1:9" x14ac:dyDescent="0.25">
      <c r="A116" s="272" t="s">
        <v>208</v>
      </c>
      <c r="B116" s="13">
        <v>926</v>
      </c>
      <c r="C116" s="180" t="s">
        <v>20</v>
      </c>
      <c r="D116" s="288" t="s">
        <v>10</v>
      </c>
      <c r="E116" s="181" t="s">
        <v>209</v>
      </c>
      <c r="F116" s="180" t="s">
        <v>8</v>
      </c>
      <c r="G116" s="212">
        <f t="shared" ref="G116:I117" si="43">SUM(G117)</f>
        <v>11640186</v>
      </c>
      <c r="H116" s="212">
        <f t="shared" si="43"/>
        <v>11841331</v>
      </c>
      <c r="I116" s="212">
        <f t="shared" si="43"/>
        <v>11928400</v>
      </c>
    </row>
    <row r="117" spans="1:9" ht="23.25" x14ac:dyDescent="0.25">
      <c r="A117" s="164" t="s">
        <v>16</v>
      </c>
      <c r="B117" s="13">
        <v>926</v>
      </c>
      <c r="C117" s="180" t="s">
        <v>20</v>
      </c>
      <c r="D117" s="288" t="s">
        <v>10</v>
      </c>
      <c r="E117" s="181" t="s">
        <v>209</v>
      </c>
      <c r="F117" s="180" t="s">
        <v>17</v>
      </c>
      <c r="G117" s="212">
        <f t="shared" si="43"/>
        <v>11640186</v>
      </c>
      <c r="H117" s="212">
        <f t="shared" si="43"/>
        <v>11841331</v>
      </c>
      <c r="I117" s="212">
        <f t="shared" si="43"/>
        <v>11928400</v>
      </c>
    </row>
    <row r="118" spans="1:9" x14ac:dyDescent="0.25">
      <c r="A118" s="287" t="s">
        <v>157</v>
      </c>
      <c r="B118" s="13">
        <v>926</v>
      </c>
      <c r="C118" s="180" t="s">
        <v>20</v>
      </c>
      <c r="D118" s="288" t="s">
        <v>10</v>
      </c>
      <c r="E118" s="181" t="s">
        <v>209</v>
      </c>
      <c r="F118" s="180" t="s">
        <v>156</v>
      </c>
      <c r="G118" s="212">
        <v>11640186</v>
      </c>
      <c r="H118" s="212">
        <v>11841331</v>
      </c>
      <c r="I118" s="212">
        <v>11928400</v>
      </c>
    </row>
    <row r="119" spans="1:9" ht="26.25" x14ac:dyDescent="0.25">
      <c r="A119" s="272" t="s">
        <v>347</v>
      </c>
      <c r="B119" s="13">
        <v>926</v>
      </c>
      <c r="C119" s="180" t="s">
        <v>20</v>
      </c>
      <c r="D119" s="288" t="s">
        <v>10</v>
      </c>
      <c r="E119" s="181" t="s">
        <v>348</v>
      </c>
      <c r="F119" s="180" t="s">
        <v>8</v>
      </c>
      <c r="G119" s="212">
        <f t="shared" ref="G119:I120" si="44">SUM(G120)</f>
        <v>24000</v>
      </c>
      <c r="H119" s="212">
        <f t="shared" si="44"/>
        <v>24000</v>
      </c>
      <c r="I119" s="212">
        <f t="shared" si="44"/>
        <v>24000</v>
      </c>
    </row>
    <row r="120" spans="1:9" ht="23.25" x14ac:dyDescent="0.25">
      <c r="A120" s="164" t="s">
        <v>16</v>
      </c>
      <c r="B120" s="13">
        <v>926</v>
      </c>
      <c r="C120" s="180" t="s">
        <v>20</v>
      </c>
      <c r="D120" s="288" t="s">
        <v>10</v>
      </c>
      <c r="E120" s="181" t="s">
        <v>348</v>
      </c>
      <c r="F120" s="180" t="s">
        <v>17</v>
      </c>
      <c r="G120" s="212">
        <f t="shared" si="44"/>
        <v>24000</v>
      </c>
      <c r="H120" s="212">
        <f t="shared" si="44"/>
        <v>24000</v>
      </c>
      <c r="I120" s="212">
        <f t="shared" si="44"/>
        <v>24000</v>
      </c>
    </row>
    <row r="121" spans="1:9" x14ac:dyDescent="0.25">
      <c r="A121" s="287" t="s">
        <v>157</v>
      </c>
      <c r="B121" s="13">
        <v>926</v>
      </c>
      <c r="C121" s="180" t="s">
        <v>20</v>
      </c>
      <c r="D121" s="288" t="s">
        <v>10</v>
      </c>
      <c r="E121" s="181" t="s">
        <v>348</v>
      </c>
      <c r="F121" s="180" t="s">
        <v>156</v>
      </c>
      <c r="G121" s="212">
        <v>24000</v>
      </c>
      <c r="H121" s="212">
        <v>24000</v>
      </c>
      <c r="I121" s="212">
        <v>24000</v>
      </c>
    </row>
    <row r="122" spans="1:9" ht="18" x14ac:dyDescent="0.25">
      <c r="A122" s="329" t="s">
        <v>180</v>
      </c>
      <c r="B122" s="302" t="s">
        <v>69</v>
      </c>
      <c r="C122" s="302" t="s">
        <v>62</v>
      </c>
      <c r="D122" s="312" t="s">
        <v>7</v>
      </c>
      <c r="E122" s="303" t="s">
        <v>124</v>
      </c>
      <c r="F122" s="303" t="s">
        <v>8</v>
      </c>
      <c r="G122" s="246">
        <f>SUM(G123+G149+G142)</f>
        <v>56734266</v>
      </c>
      <c r="H122" s="246">
        <f>SUM(H123+H149+H142)</f>
        <v>53443464</v>
      </c>
      <c r="I122" s="246">
        <f>SUM(I123+I149+I142)</f>
        <v>53210874</v>
      </c>
    </row>
    <row r="123" spans="1:9" x14ac:dyDescent="0.25">
      <c r="A123" s="308" t="s">
        <v>63</v>
      </c>
      <c r="B123" s="306">
        <v>926</v>
      </c>
      <c r="C123" s="296" t="s">
        <v>62</v>
      </c>
      <c r="D123" s="297" t="s">
        <v>22</v>
      </c>
      <c r="E123" s="298" t="s">
        <v>124</v>
      </c>
      <c r="F123" s="297" t="s">
        <v>8</v>
      </c>
      <c r="G123" s="246">
        <f>SUM(G124+G130+G133+G127+G136+G139)</f>
        <v>41800257</v>
      </c>
      <c r="H123" s="246">
        <f t="shared" ref="H123:I123" si="45">SUM(H124+H130+H133+H127+H136+H139)</f>
        <v>38349270</v>
      </c>
      <c r="I123" s="246">
        <f t="shared" si="45"/>
        <v>37954972</v>
      </c>
    </row>
    <row r="124" spans="1:9" x14ac:dyDescent="0.25">
      <c r="A124" s="272" t="s">
        <v>71</v>
      </c>
      <c r="B124" s="301">
        <v>926</v>
      </c>
      <c r="C124" s="302" t="s">
        <v>62</v>
      </c>
      <c r="D124" s="312" t="s">
        <v>22</v>
      </c>
      <c r="E124" s="303" t="s">
        <v>210</v>
      </c>
      <c r="F124" s="312" t="s">
        <v>8</v>
      </c>
      <c r="G124" s="246">
        <f t="shared" ref="G124:I125" si="46">SUM(G125)</f>
        <v>13070953</v>
      </c>
      <c r="H124" s="246">
        <f t="shared" si="46"/>
        <v>17456321</v>
      </c>
      <c r="I124" s="246">
        <f t="shared" si="46"/>
        <v>17558041</v>
      </c>
    </row>
    <row r="125" spans="1:9" ht="23.25" x14ac:dyDescent="0.25">
      <c r="A125" s="164" t="s">
        <v>16</v>
      </c>
      <c r="B125" s="13">
        <v>926</v>
      </c>
      <c r="C125" s="180" t="s">
        <v>62</v>
      </c>
      <c r="D125" s="288" t="s">
        <v>22</v>
      </c>
      <c r="E125" s="289" t="s">
        <v>210</v>
      </c>
      <c r="F125" s="180" t="s">
        <v>17</v>
      </c>
      <c r="G125" s="212">
        <f t="shared" si="46"/>
        <v>13070953</v>
      </c>
      <c r="H125" s="212">
        <f t="shared" si="46"/>
        <v>17456321</v>
      </c>
      <c r="I125" s="212">
        <f t="shared" si="46"/>
        <v>17558041</v>
      </c>
    </row>
    <row r="126" spans="1:9" x14ac:dyDescent="0.25">
      <c r="A126" s="287" t="s">
        <v>157</v>
      </c>
      <c r="B126" s="13">
        <v>926</v>
      </c>
      <c r="C126" s="180" t="s">
        <v>62</v>
      </c>
      <c r="D126" s="288" t="s">
        <v>22</v>
      </c>
      <c r="E126" s="289" t="s">
        <v>210</v>
      </c>
      <c r="F126" s="180" t="s">
        <v>156</v>
      </c>
      <c r="G126" s="212">
        <v>13070953</v>
      </c>
      <c r="H126" s="212">
        <v>17456321</v>
      </c>
      <c r="I126" s="212">
        <v>17558041</v>
      </c>
    </row>
    <row r="127" spans="1:9" ht="77.25" x14ac:dyDescent="0.25">
      <c r="A127" s="272" t="s">
        <v>211</v>
      </c>
      <c r="B127" s="301">
        <v>926</v>
      </c>
      <c r="C127" s="302" t="s">
        <v>62</v>
      </c>
      <c r="D127" s="312" t="s">
        <v>22</v>
      </c>
      <c r="E127" s="303" t="s">
        <v>212</v>
      </c>
      <c r="F127" s="312" t="s">
        <v>8</v>
      </c>
      <c r="G127" s="246">
        <f>SUM(G129)</f>
        <v>4570000</v>
      </c>
      <c r="H127" s="246">
        <f t="shared" ref="H127:I127" si="47">SUM(H129)</f>
        <v>0</v>
      </c>
      <c r="I127" s="246">
        <f t="shared" si="47"/>
        <v>0</v>
      </c>
    </row>
    <row r="128" spans="1:9" ht="23.25" x14ac:dyDescent="0.25">
      <c r="A128" s="164" t="s">
        <v>16</v>
      </c>
      <c r="B128" s="13">
        <v>926</v>
      </c>
      <c r="C128" s="180" t="s">
        <v>62</v>
      </c>
      <c r="D128" s="288" t="s">
        <v>22</v>
      </c>
      <c r="E128" s="289" t="s">
        <v>212</v>
      </c>
      <c r="F128" s="180" t="s">
        <v>17</v>
      </c>
      <c r="G128" s="212">
        <f>SUM(G129)</f>
        <v>4570000</v>
      </c>
      <c r="H128" s="212">
        <f t="shared" ref="H128:I128" si="48">SUM(H129)</f>
        <v>0</v>
      </c>
      <c r="I128" s="212">
        <f t="shared" si="48"/>
        <v>0</v>
      </c>
    </row>
    <row r="129" spans="1:9" x14ac:dyDescent="0.25">
      <c r="A129" s="287" t="s">
        <v>157</v>
      </c>
      <c r="B129" s="13">
        <v>926</v>
      </c>
      <c r="C129" s="180" t="s">
        <v>62</v>
      </c>
      <c r="D129" s="288" t="s">
        <v>22</v>
      </c>
      <c r="E129" s="289" t="s">
        <v>212</v>
      </c>
      <c r="F129" s="180" t="s">
        <v>156</v>
      </c>
      <c r="G129" s="212">
        <v>4570000</v>
      </c>
      <c r="H129" s="212"/>
      <c r="I129" s="212"/>
    </row>
    <row r="130" spans="1:9" ht="25.5" customHeight="1" x14ac:dyDescent="0.25">
      <c r="A130" s="272" t="s">
        <v>213</v>
      </c>
      <c r="B130" s="301">
        <v>926</v>
      </c>
      <c r="C130" s="302" t="s">
        <v>62</v>
      </c>
      <c r="D130" s="312" t="s">
        <v>22</v>
      </c>
      <c r="E130" s="303" t="s">
        <v>214</v>
      </c>
      <c r="F130" s="312" t="s">
        <v>8</v>
      </c>
      <c r="G130" s="246">
        <f t="shared" ref="G130:I131" si="49">SUM(G131)</f>
        <v>15066729</v>
      </c>
      <c r="H130" s="246">
        <f t="shared" si="49"/>
        <v>19794477</v>
      </c>
      <c r="I130" s="246">
        <f t="shared" si="49"/>
        <v>20091331</v>
      </c>
    </row>
    <row r="131" spans="1:9" ht="23.25" x14ac:dyDescent="0.25">
      <c r="A131" s="164" t="s">
        <v>16</v>
      </c>
      <c r="B131" s="13">
        <v>926</v>
      </c>
      <c r="C131" s="180" t="s">
        <v>62</v>
      </c>
      <c r="D131" s="288" t="s">
        <v>22</v>
      </c>
      <c r="E131" s="289" t="s">
        <v>214</v>
      </c>
      <c r="F131" s="180" t="s">
        <v>17</v>
      </c>
      <c r="G131" s="212">
        <f t="shared" si="49"/>
        <v>15066729</v>
      </c>
      <c r="H131" s="212">
        <f t="shared" si="49"/>
        <v>19794477</v>
      </c>
      <c r="I131" s="212">
        <f t="shared" si="49"/>
        <v>20091331</v>
      </c>
    </row>
    <row r="132" spans="1:9" x14ac:dyDescent="0.25">
      <c r="A132" s="287" t="s">
        <v>157</v>
      </c>
      <c r="B132" s="13">
        <v>926</v>
      </c>
      <c r="C132" s="180" t="s">
        <v>62</v>
      </c>
      <c r="D132" s="288" t="s">
        <v>22</v>
      </c>
      <c r="E132" s="289" t="s">
        <v>214</v>
      </c>
      <c r="F132" s="180" t="s">
        <v>156</v>
      </c>
      <c r="G132" s="212">
        <v>15066729</v>
      </c>
      <c r="H132" s="212">
        <v>19794477</v>
      </c>
      <c r="I132" s="212">
        <v>20091331</v>
      </c>
    </row>
    <row r="133" spans="1:9" ht="72.75" x14ac:dyDescent="0.25">
      <c r="A133" s="315" t="s">
        <v>64</v>
      </c>
      <c r="B133" s="301">
        <v>926</v>
      </c>
      <c r="C133" s="302" t="s">
        <v>62</v>
      </c>
      <c r="D133" s="312" t="s">
        <v>22</v>
      </c>
      <c r="E133" s="303" t="s">
        <v>127</v>
      </c>
      <c r="F133" s="312" t="s">
        <v>8</v>
      </c>
      <c r="G133" s="246">
        <f t="shared" ref="G133:I134" si="50">SUM(G134)</f>
        <v>111600</v>
      </c>
      <c r="H133" s="246">
        <f t="shared" si="50"/>
        <v>111600</v>
      </c>
      <c r="I133" s="246">
        <f t="shared" si="50"/>
        <v>111600</v>
      </c>
    </row>
    <row r="134" spans="1:9" ht="23.25" x14ac:dyDescent="0.25">
      <c r="A134" s="164" t="s">
        <v>16</v>
      </c>
      <c r="B134" s="13">
        <v>926</v>
      </c>
      <c r="C134" s="180" t="s">
        <v>62</v>
      </c>
      <c r="D134" s="288" t="s">
        <v>22</v>
      </c>
      <c r="E134" s="289" t="s">
        <v>127</v>
      </c>
      <c r="F134" s="180" t="s">
        <v>17</v>
      </c>
      <c r="G134" s="212">
        <f t="shared" si="50"/>
        <v>111600</v>
      </c>
      <c r="H134" s="212">
        <f t="shared" si="50"/>
        <v>111600</v>
      </c>
      <c r="I134" s="212">
        <f t="shared" si="50"/>
        <v>111600</v>
      </c>
    </row>
    <row r="135" spans="1:9" x14ac:dyDescent="0.25">
      <c r="A135" s="287" t="s">
        <v>157</v>
      </c>
      <c r="B135" s="13">
        <v>926</v>
      </c>
      <c r="C135" s="180" t="s">
        <v>62</v>
      </c>
      <c r="D135" s="288" t="s">
        <v>22</v>
      </c>
      <c r="E135" s="289" t="s">
        <v>127</v>
      </c>
      <c r="F135" s="180" t="s">
        <v>156</v>
      </c>
      <c r="G135" s="212">
        <v>111600</v>
      </c>
      <c r="H135" s="212">
        <v>111600</v>
      </c>
      <c r="I135" s="212">
        <v>111600</v>
      </c>
    </row>
    <row r="136" spans="1:9" ht="77.25" x14ac:dyDescent="0.25">
      <c r="A136" s="272" t="s">
        <v>216</v>
      </c>
      <c r="B136" s="301">
        <v>926</v>
      </c>
      <c r="C136" s="302" t="s">
        <v>62</v>
      </c>
      <c r="D136" s="312" t="s">
        <v>22</v>
      </c>
      <c r="E136" s="303" t="s">
        <v>217</v>
      </c>
      <c r="F136" s="312" t="s">
        <v>8</v>
      </c>
      <c r="G136" s="246">
        <f t="shared" ref="G136:I140" si="51">SUM(G137)</f>
        <v>6882020</v>
      </c>
      <c r="H136" s="246">
        <f t="shared" si="51"/>
        <v>0</v>
      </c>
      <c r="I136" s="246">
        <f t="shared" si="51"/>
        <v>0</v>
      </c>
    </row>
    <row r="137" spans="1:9" ht="23.25" x14ac:dyDescent="0.25">
      <c r="A137" s="164" t="s">
        <v>16</v>
      </c>
      <c r="B137" s="13">
        <v>926</v>
      </c>
      <c r="C137" s="180" t="s">
        <v>62</v>
      </c>
      <c r="D137" s="288" t="s">
        <v>22</v>
      </c>
      <c r="E137" s="289" t="s">
        <v>217</v>
      </c>
      <c r="F137" s="180" t="s">
        <v>17</v>
      </c>
      <c r="G137" s="212">
        <f t="shared" si="51"/>
        <v>6882020</v>
      </c>
      <c r="H137" s="212">
        <f t="shared" si="51"/>
        <v>0</v>
      </c>
      <c r="I137" s="212">
        <f t="shared" si="51"/>
        <v>0</v>
      </c>
    </row>
    <row r="138" spans="1:9" x14ac:dyDescent="0.25">
      <c r="A138" s="287" t="s">
        <v>157</v>
      </c>
      <c r="B138" s="13">
        <v>926</v>
      </c>
      <c r="C138" s="180" t="s">
        <v>62</v>
      </c>
      <c r="D138" s="288" t="s">
        <v>22</v>
      </c>
      <c r="E138" s="289" t="s">
        <v>217</v>
      </c>
      <c r="F138" s="180" t="s">
        <v>156</v>
      </c>
      <c r="G138" s="212">
        <v>6882020</v>
      </c>
      <c r="H138" s="212"/>
      <c r="I138" s="212"/>
    </row>
    <row r="139" spans="1:9" ht="39" x14ac:dyDescent="0.25">
      <c r="A139" s="272" t="s">
        <v>349</v>
      </c>
      <c r="B139" s="301">
        <v>926</v>
      </c>
      <c r="C139" s="302" t="s">
        <v>62</v>
      </c>
      <c r="D139" s="312" t="s">
        <v>22</v>
      </c>
      <c r="E139" s="303" t="s">
        <v>298</v>
      </c>
      <c r="F139" s="312" t="s">
        <v>8</v>
      </c>
      <c r="G139" s="246">
        <f t="shared" si="51"/>
        <v>2098955</v>
      </c>
      <c r="H139" s="246">
        <f t="shared" si="51"/>
        <v>986872</v>
      </c>
      <c r="I139" s="246">
        <f t="shared" si="51"/>
        <v>194000</v>
      </c>
    </row>
    <row r="140" spans="1:9" ht="23.25" x14ac:dyDescent="0.25">
      <c r="A140" s="164" t="s">
        <v>16</v>
      </c>
      <c r="B140" s="13">
        <v>926</v>
      </c>
      <c r="C140" s="180" t="s">
        <v>62</v>
      </c>
      <c r="D140" s="288" t="s">
        <v>22</v>
      </c>
      <c r="E140" s="289" t="s">
        <v>298</v>
      </c>
      <c r="F140" s="180" t="s">
        <v>17</v>
      </c>
      <c r="G140" s="212">
        <f t="shared" si="51"/>
        <v>2098955</v>
      </c>
      <c r="H140" s="212">
        <f t="shared" si="51"/>
        <v>986872</v>
      </c>
      <c r="I140" s="212">
        <f t="shared" si="51"/>
        <v>194000</v>
      </c>
    </row>
    <row r="141" spans="1:9" x14ac:dyDescent="0.25">
      <c r="A141" s="287" t="s">
        <v>157</v>
      </c>
      <c r="B141" s="13">
        <v>926</v>
      </c>
      <c r="C141" s="180" t="s">
        <v>62</v>
      </c>
      <c r="D141" s="288" t="s">
        <v>22</v>
      </c>
      <c r="E141" s="289" t="s">
        <v>298</v>
      </c>
      <c r="F141" s="180" t="s">
        <v>156</v>
      </c>
      <c r="G141" s="212">
        <v>2098955</v>
      </c>
      <c r="H141" s="212">
        <v>986872</v>
      </c>
      <c r="I141" s="212">
        <v>194000</v>
      </c>
    </row>
    <row r="142" spans="1:9" x14ac:dyDescent="0.25">
      <c r="A142" s="300" t="s">
        <v>315</v>
      </c>
      <c r="B142" s="296" t="s">
        <v>69</v>
      </c>
      <c r="C142" s="296" t="s">
        <v>62</v>
      </c>
      <c r="D142" s="296" t="s">
        <v>24</v>
      </c>
      <c r="E142" s="296" t="s">
        <v>124</v>
      </c>
      <c r="F142" s="296" t="s">
        <v>8</v>
      </c>
      <c r="G142" s="246">
        <f>SUM(G143+G146)</f>
        <v>3380535</v>
      </c>
      <c r="H142" s="246">
        <f t="shared" ref="H142:I142" si="52">SUM(H143+H146)</f>
        <v>3366463</v>
      </c>
      <c r="I142" s="246">
        <f t="shared" si="52"/>
        <v>3405315</v>
      </c>
    </row>
    <row r="143" spans="1:9" x14ac:dyDescent="0.25">
      <c r="A143" s="272" t="s">
        <v>72</v>
      </c>
      <c r="B143" s="301">
        <v>926</v>
      </c>
      <c r="C143" s="302" t="s">
        <v>62</v>
      </c>
      <c r="D143" s="312" t="s">
        <v>24</v>
      </c>
      <c r="E143" s="303" t="s">
        <v>215</v>
      </c>
      <c r="F143" s="312" t="s">
        <v>8</v>
      </c>
      <c r="G143" s="246">
        <f>SUM(G144)</f>
        <v>1950535</v>
      </c>
      <c r="H143" s="246">
        <f t="shared" ref="H143:I143" si="53">SUM(H144)</f>
        <v>3366463</v>
      </c>
      <c r="I143" s="246">
        <f t="shared" si="53"/>
        <v>3405315</v>
      </c>
    </row>
    <row r="144" spans="1:9" ht="23.25" x14ac:dyDescent="0.25">
      <c r="A144" s="164" t="s">
        <v>16</v>
      </c>
      <c r="B144" s="13">
        <v>926</v>
      </c>
      <c r="C144" s="180" t="s">
        <v>62</v>
      </c>
      <c r="D144" s="288" t="s">
        <v>24</v>
      </c>
      <c r="E144" s="289" t="s">
        <v>215</v>
      </c>
      <c r="F144" s="180" t="s">
        <v>17</v>
      </c>
      <c r="G144" s="212">
        <f t="shared" ref="G144:I144" si="54">SUM(G145)</f>
        <v>1950535</v>
      </c>
      <c r="H144" s="212">
        <f t="shared" si="54"/>
        <v>3366463</v>
      </c>
      <c r="I144" s="212">
        <f t="shared" si="54"/>
        <v>3405315</v>
      </c>
    </row>
    <row r="145" spans="1:9" x14ac:dyDescent="0.25">
      <c r="A145" s="287" t="s">
        <v>157</v>
      </c>
      <c r="B145" s="13">
        <v>926</v>
      </c>
      <c r="C145" s="180" t="s">
        <v>62</v>
      </c>
      <c r="D145" s="291" t="s">
        <v>24</v>
      </c>
      <c r="E145" s="289" t="s">
        <v>215</v>
      </c>
      <c r="F145" s="180" t="s">
        <v>156</v>
      </c>
      <c r="G145" s="212">
        <v>1950535</v>
      </c>
      <c r="H145" s="212">
        <v>3366463</v>
      </c>
      <c r="I145" s="212">
        <v>3405315</v>
      </c>
    </row>
    <row r="146" spans="1:9" ht="78.75" customHeight="1" x14ac:dyDescent="0.25">
      <c r="A146" s="272" t="s">
        <v>216</v>
      </c>
      <c r="B146" s="301">
        <v>926</v>
      </c>
      <c r="C146" s="302" t="s">
        <v>62</v>
      </c>
      <c r="D146" s="312" t="s">
        <v>24</v>
      </c>
      <c r="E146" s="303" t="s">
        <v>217</v>
      </c>
      <c r="F146" s="312" t="s">
        <v>8</v>
      </c>
      <c r="G146" s="246">
        <f t="shared" ref="G146:I147" si="55">SUM(G147)</f>
        <v>1430000</v>
      </c>
      <c r="H146" s="246">
        <f t="shared" si="55"/>
        <v>0</v>
      </c>
      <c r="I146" s="246">
        <f t="shared" si="55"/>
        <v>0</v>
      </c>
    </row>
    <row r="147" spans="1:9" ht="23.25" x14ac:dyDescent="0.25">
      <c r="A147" s="164" t="s">
        <v>16</v>
      </c>
      <c r="B147" s="13">
        <v>926</v>
      </c>
      <c r="C147" s="180" t="s">
        <v>62</v>
      </c>
      <c r="D147" s="288" t="s">
        <v>24</v>
      </c>
      <c r="E147" s="289" t="s">
        <v>217</v>
      </c>
      <c r="F147" s="180" t="s">
        <v>17</v>
      </c>
      <c r="G147" s="212">
        <f t="shared" si="55"/>
        <v>1430000</v>
      </c>
      <c r="H147" s="212">
        <f t="shared" si="55"/>
        <v>0</v>
      </c>
      <c r="I147" s="212">
        <f t="shared" si="55"/>
        <v>0</v>
      </c>
    </row>
    <row r="148" spans="1:9" x14ac:dyDescent="0.25">
      <c r="A148" s="287" t="s">
        <v>157</v>
      </c>
      <c r="B148" s="13">
        <v>926</v>
      </c>
      <c r="C148" s="180" t="s">
        <v>62</v>
      </c>
      <c r="D148" s="291" t="s">
        <v>24</v>
      </c>
      <c r="E148" s="289" t="s">
        <v>217</v>
      </c>
      <c r="F148" s="180" t="s">
        <v>156</v>
      </c>
      <c r="G148" s="212">
        <v>1430000</v>
      </c>
      <c r="H148" s="212"/>
      <c r="I148" s="212"/>
    </row>
    <row r="149" spans="1:9" ht="26.25" x14ac:dyDescent="0.25">
      <c r="A149" s="300" t="s">
        <v>181</v>
      </c>
      <c r="B149" s="296" t="s">
        <v>69</v>
      </c>
      <c r="C149" s="296" t="s">
        <v>62</v>
      </c>
      <c r="D149" s="296" t="s">
        <v>40</v>
      </c>
      <c r="E149" s="296" t="s">
        <v>124</v>
      </c>
      <c r="F149" s="296" t="s">
        <v>8</v>
      </c>
      <c r="G149" s="246">
        <f>SUM(G160+G150+G157)</f>
        <v>11553474</v>
      </c>
      <c r="H149" s="246">
        <f t="shared" ref="H149:I149" si="56">SUM(H160+H150+H157)</f>
        <v>11727731</v>
      </c>
      <c r="I149" s="246">
        <f t="shared" si="56"/>
        <v>11850587</v>
      </c>
    </row>
    <row r="150" spans="1:9" ht="39" x14ac:dyDescent="0.25">
      <c r="A150" s="272" t="s">
        <v>199</v>
      </c>
      <c r="B150" s="302" t="s">
        <v>69</v>
      </c>
      <c r="C150" s="302" t="s">
        <v>62</v>
      </c>
      <c r="D150" s="302" t="s">
        <v>40</v>
      </c>
      <c r="E150" s="303" t="s">
        <v>218</v>
      </c>
      <c r="F150" s="312" t="s">
        <v>8</v>
      </c>
      <c r="G150" s="246">
        <f>SUM(G151+G153+G155)</f>
        <v>9917846</v>
      </c>
      <c r="H150" s="246">
        <f t="shared" ref="H150:I150" si="57">SUM(H151+H153+H155)</f>
        <v>10267330</v>
      </c>
      <c r="I150" s="246">
        <f t="shared" si="57"/>
        <v>10383923</v>
      </c>
    </row>
    <row r="151" spans="1:9" ht="43.5" x14ac:dyDescent="0.25">
      <c r="A151" s="292" t="s">
        <v>29</v>
      </c>
      <c r="B151" s="180" t="s">
        <v>69</v>
      </c>
      <c r="C151" s="180" t="s">
        <v>62</v>
      </c>
      <c r="D151" s="290" t="s">
        <v>40</v>
      </c>
      <c r="E151" s="289" t="s">
        <v>218</v>
      </c>
      <c r="F151" s="180" t="s">
        <v>30</v>
      </c>
      <c r="G151" s="212">
        <f>SUM(G152)</f>
        <v>9822893</v>
      </c>
      <c r="H151" s="212">
        <f t="shared" ref="H151:I151" si="58">SUM(H152)</f>
        <v>10222603</v>
      </c>
      <c r="I151" s="212">
        <f t="shared" si="58"/>
        <v>10332927</v>
      </c>
    </row>
    <row r="152" spans="1:9" x14ac:dyDescent="0.25">
      <c r="A152" s="164" t="s">
        <v>33</v>
      </c>
      <c r="B152" s="180" t="s">
        <v>69</v>
      </c>
      <c r="C152" s="180" t="s">
        <v>62</v>
      </c>
      <c r="D152" s="290" t="s">
        <v>40</v>
      </c>
      <c r="E152" s="289" t="s">
        <v>218</v>
      </c>
      <c r="F152" s="180" t="s">
        <v>34</v>
      </c>
      <c r="G152" s="212">
        <v>9822893</v>
      </c>
      <c r="H152" s="212">
        <v>10222603</v>
      </c>
      <c r="I152" s="212">
        <v>10332927</v>
      </c>
    </row>
    <row r="153" spans="1:9" x14ac:dyDescent="0.25">
      <c r="A153" s="292" t="s">
        <v>12</v>
      </c>
      <c r="B153" s="180" t="s">
        <v>69</v>
      </c>
      <c r="C153" s="180" t="s">
        <v>62</v>
      </c>
      <c r="D153" s="290" t="s">
        <v>40</v>
      </c>
      <c r="E153" s="289" t="s">
        <v>218</v>
      </c>
      <c r="F153" s="180" t="s">
        <v>13</v>
      </c>
      <c r="G153" s="269">
        <f>SUM(G154)</f>
        <v>83453</v>
      </c>
      <c r="H153" s="269">
        <f t="shared" ref="H153:I153" si="59">SUM(H154)</f>
        <v>33227</v>
      </c>
      <c r="I153" s="269">
        <f t="shared" si="59"/>
        <v>39496</v>
      </c>
    </row>
    <row r="154" spans="1:9" ht="33.75" x14ac:dyDescent="0.25">
      <c r="A154" s="299" t="s">
        <v>161</v>
      </c>
      <c r="B154" s="180" t="s">
        <v>69</v>
      </c>
      <c r="C154" s="180" t="s">
        <v>62</v>
      </c>
      <c r="D154" s="290" t="s">
        <v>40</v>
      </c>
      <c r="E154" s="289" t="s">
        <v>218</v>
      </c>
      <c r="F154" s="180" t="s">
        <v>15</v>
      </c>
      <c r="G154" s="212">
        <v>83453</v>
      </c>
      <c r="H154" s="212">
        <v>33227</v>
      </c>
      <c r="I154" s="212">
        <v>39496</v>
      </c>
    </row>
    <row r="155" spans="1:9" x14ac:dyDescent="0.25">
      <c r="A155" s="292" t="s">
        <v>35</v>
      </c>
      <c r="B155" s="180" t="s">
        <v>69</v>
      </c>
      <c r="C155" s="180" t="s">
        <v>62</v>
      </c>
      <c r="D155" s="290" t="s">
        <v>40</v>
      </c>
      <c r="E155" s="289" t="s">
        <v>218</v>
      </c>
      <c r="F155" s="180" t="s">
        <v>36</v>
      </c>
      <c r="G155" s="212">
        <f>SUM(G156)</f>
        <v>11500</v>
      </c>
      <c r="H155" s="212">
        <f t="shared" ref="H155:I155" si="60">SUM(H156)</f>
        <v>11500</v>
      </c>
      <c r="I155" s="212">
        <f t="shared" si="60"/>
        <v>11500</v>
      </c>
    </row>
    <row r="156" spans="1:9" x14ac:dyDescent="0.25">
      <c r="A156" s="164" t="s">
        <v>148</v>
      </c>
      <c r="B156" s="180" t="s">
        <v>69</v>
      </c>
      <c r="C156" s="180" t="s">
        <v>62</v>
      </c>
      <c r="D156" s="290" t="s">
        <v>40</v>
      </c>
      <c r="E156" s="289" t="s">
        <v>218</v>
      </c>
      <c r="F156" s="180" t="s">
        <v>147</v>
      </c>
      <c r="G156" s="212">
        <v>11500</v>
      </c>
      <c r="H156" s="212">
        <v>11500</v>
      </c>
      <c r="I156" s="212">
        <v>11500</v>
      </c>
    </row>
    <row r="157" spans="1:9" ht="90" x14ac:dyDescent="0.25">
      <c r="A157" s="272" t="s">
        <v>64</v>
      </c>
      <c r="B157" s="180" t="s">
        <v>69</v>
      </c>
      <c r="C157" s="180" t="s">
        <v>62</v>
      </c>
      <c r="D157" s="290" t="s">
        <v>40</v>
      </c>
      <c r="E157" s="289" t="s">
        <v>127</v>
      </c>
      <c r="F157" s="290" t="s">
        <v>8</v>
      </c>
      <c r="G157" s="212">
        <f t="shared" ref="G157:I158" si="61">SUM(G158)</f>
        <v>3600</v>
      </c>
      <c r="H157" s="212">
        <f t="shared" si="61"/>
        <v>3600</v>
      </c>
      <c r="I157" s="212">
        <f t="shared" si="61"/>
        <v>3600</v>
      </c>
    </row>
    <row r="158" spans="1:9" x14ac:dyDescent="0.25">
      <c r="A158" s="164" t="s">
        <v>49</v>
      </c>
      <c r="B158" s="180" t="s">
        <v>69</v>
      </c>
      <c r="C158" s="180" t="s">
        <v>62</v>
      </c>
      <c r="D158" s="290" t="s">
        <v>40</v>
      </c>
      <c r="E158" s="289" t="s">
        <v>127</v>
      </c>
      <c r="F158" s="180" t="s">
        <v>50</v>
      </c>
      <c r="G158" s="212">
        <f t="shared" si="61"/>
        <v>3600</v>
      </c>
      <c r="H158" s="212">
        <f t="shared" si="61"/>
        <v>3600</v>
      </c>
      <c r="I158" s="212">
        <f t="shared" si="61"/>
        <v>3600</v>
      </c>
    </row>
    <row r="159" spans="1:9" x14ac:dyDescent="0.25">
      <c r="A159" s="164" t="s">
        <v>151</v>
      </c>
      <c r="B159" s="180" t="s">
        <v>69</v>
      </c>
      <c r="C159" s="180" t="s">
        <v>62</v>
      </c>
      <c r="D159" s="290" t="s">
        <v>40</v>
      </c>
      <c r="E159" s="289" t="s">
        <v>127</v>
      </c>
      <c r="F159" s="180" t="s">
        <v>150</v>
      </c>
      <c r="G159" s="212">
        <v>3600</v>
      </c>
      <c r="H159" s="212">
        <v>3600</v>
      </c>
      <c r="I159" s="212">
        <v>3600</v>
      </c>
    </row>
    <row r="160" spans="1:9" ht="24.75" x14ac:dyDescent="0.25">
      <c r="A160" s="330" t="s">
        <v>28</v>
      </c>
      <c r="B160" s="302" t="s">
        <v>69</v>
      </c>
      <c r="C160" s="302" t="s">
        <v>62</v>
      </c>
      <c r="D160" s="302" t="s">
        <v>40</v>
      </c>
      <c r="E160" s="303" t="s">
        <v>219</v>
      </c>
      <c r="F160" s="302" t="s">
        <v>8</v>
      </c>
      <c r="G160" s="246">
        <f>SUM(G161+G163)</f>
        <v>1632028</v>
      </c>
      <c r="H160" s="246">
        <f t="shared" ref="H160:I160" si="62">SUM(H161+H163)</f>
        <v>1456801</v>
      </c>
      <c r="I160" s="246">
        <f t="shared" si="62"/>
        <v>1463064</v>
      </c>
    </row>
    <row r="161" spans="1:9" ht="37.15" customHeight="1" x14ac:dyDescent="0.25">
      <c r="A161" s="292" t="s">
        <v>29</v>
      </c>
      <c r="B161" s="180" t="s">
        <v>69</v>
      </c>
      <c r="C161" s="180" t="s">
        <v>62</v>
      </c>
      <c r="D161" s="180" t="s">
        <v>40</v>
      </c>
      <c r="E161" s="181" t="s">
        <v>219</v>
      </c>
      <c r="F161" s="180" t="s">
        <v>30</v>
      </c>
      <c r="G161" s="212">
        <f>SUM(G162)</f>
        <v>1411147</v>
      </c>
      <c r="H161" s="212">
        <f t="shared" ref="H161:I161" si="63">SUM(H162)</f>
        <v>1344225</v>
      </c>
      <c r="I161" s="212">
        <f t="shared" si="63"/>
        <v>1344225</v>
      </c>
    </row>
    <row r="162" spans="1:9" x14ac:dyDescent="0.25">
      <c r="A162" s="164" t="s">
        <v>31</v>
      </c>
      <c r="B162" s="180" t="s">
        <v>69</v>
      </c>
      <c r="C162" s="180" t="s">
        <v>62</v>
      </c>
      <c r="D162" s="180" t="s">
        <v>40</v>
      </c>
      <c r="E162" s="181" t="s">
        <v>219</v>
      </c>
      <c r="F162" s="180" t="s">
        <v>32</v>
      </c>
      <c r="G162" s="212">
        <v>1411147</v>
      </c>
      <c r="H162" s="212">
        <v>1344225</v>
      </c>
      <c r="I162" s="212">
        <v>1344225</v>
      </c>
    </row>
    <row r="163" spans="1:9" x14ac:dyDescent="0.25">
      <c r="A163" s="292" t="s">
        <v>12</v>
      </c>
      <c r="B163" s="180" t="s">
        <v>69</v>
      </c>
      <c r="C163" s="180" t="s">
        <v>62</v>
      </c>
      <c r="D163" s="180" t="s">
        <v>40</v>
      </c>
      <c r="E163" s="181" t="s">
        <v>219</v>
      </c>
      <c r="F163" s="180" t="s">
        <v>13</v>
      </c>
      <c r="G163" s="212">
        <f>SUM(G164)</f>
        <v>220881</v>
      </c>
      <c r="H163" s="212">
        <f t="shared" ref="H163:I163" si="64">SUM(H164)</f>
        <v>112576</v>
      </c>
      <c r="I163" s="212">
        <f t="shared" si="64"/>
        <v>118839</v>
      </c>
    </row>
    <row r="164" spans="1:9" ht="33.75" x14ac:dyDescent="0.25">
      <c r="A164" s="299" t="s">
        <v>161</v>
      </c>
      <c r="B164" s="180" t="s">
        <v>69</v>
      </c>
      <c r="C164" s="180" t="s">
        <v>62</v>
      </c>
      <c r="D164" s="180" t="s">
        <v>40</v>
      </c>
      <c r="E164" s="181" t="s">
        <v>219</v>
      </c>
      <c r="F164" s="180" t="s">
        <v>15</v>
      </c>
      <c r="G164" s="212">
        <v>220881</v>
      </c>
      <c r="H164" s="212">
        <v>112576</v>
      </c>
      <c r="I164" s="212">
        <v>118839</v>
      </c>
    </row>
    <row r="165" spans="1:9" ht="23.45" customHeight="1" x14ac:dyDescent="0.25">
      <c r="A165" s="331" t="s">
        <v>73</v>
      </c>
      <c r="B165" s="301">
        <v>927</v>
      </c>
      <c r="C165" s="302" t="s">
        <v>7</v>
      </c>
      <c r="D165" s="303" t="s">
        <v>7</v>
      </c>
      <c r="E165" s="303" t="s">
        <v>124</v>
      </c>
      <c r="F165" s="303" t="s">
        <v>8</v>
      </c>
      <c r="G165" s="246">
        <f>SUM(G166+G215+G224+G257+G298+G309+G346+G210)</f>
        <v>270589332.92000002</v>
      </c>
      <c r="H165" s="246">
        <f>SUM(H166+H215+H224+H257+H298+H309+H346+H210)</f>
        <v>250520461.05000001</v>
      </c>
      <c r="I165" s="246">
        <f>SUM(I166+I215+I224+I257+I298+I309+I346+I210)</f>
        <v>125428460.72</v>
      </c>
    </row>
    <row r="166" spans="1:9" ht="15.75" x14ac:dyDescent="0.25">
      <c r="A166" s="320" t="s">
        <v>44</v>
      </c>
      <c r="B166" s="301">
        <v>927</v>
      </c>
      <c r="C166" s="302" t="s">
        <v>22</v>
      </c>
      <c r="D166" s="303" t="s">
        <v>7</v>
      </c>
      <c r="E166" s="303" t="s">
        <v>124</v>
      </c>
      <c r="F166" s="303" t="s">
        <v>8</v>
      </c>
      <c r="G166" s="246">
        <f>SUM(G167+G185+G181)</f>
        <v>31877902.199999999</v>
      </c>
      <c r="H166" s="246">
        <f t="shared" ref="H166:I166" si="65">SUM(H167+H185+H181)</f>
        <v>29407949.199999999</v>
      </c>
      <c r="I166" s="246">
        <f t="shared" si="65"/>
        <v>29361038.199999999</v>
      </c>
    </row>
    <row r="167" spans="1:9" ht="51.75" x14ac:dyDescent="0.25">
      <c r="A167" s="300" t="s">
        <v>185</v>
      </c>
      <c r="B167" s="306">
        <v>927</v>
      </c>
      <c r="C167" s="296" t="s">
        <v>22</v>
      </c>
      <c r="D167" s="298" t="s">
        <v>40</v>
      </c>
      <c r="E167" s="298" t="s">
        <v>124</v>
      </c>
      <c r="F167" s="297" t="s">
        <v>8</v>
      </c>
      <c r="G167" s="246">
        <f>SUM(G168+G171+G178)</f>
        <v>26724389.199999999</v>
      </c>
      <c r="H167" s="246">
        <f t="shared" ref="H167:I167" si="66">SUM(H168+H171+H178)</f>
        <v>24875205.199999999</v>
      </c>
      <c r="I167" s="246">
        <f t="shared" si="66"/>
        <v>24710168.199999999</v>
      </c>
    </row>
    <row r="168" spans="1:9" ht="39" x14ac:dyDescent="0.25">
      <c r="A168" s="240" t="s">
        <v>220</v>
      </c>
      <c r="B168" s="306">
        <v>927</v>
      </c>
      <c r="C168" s="296" t="s">
        <v>22</v>
      </c>
      <c r="D168" s="298" t="s">
        <v>40</v>
      </c>
      <c r="E168" s="298" t="s">
        <v>221</v>
      </c>
      <c r="F168" s="296" t="s">
        <v>8</v>
      </c>
      <c r="G168" s="246">
        <f t="shared" ref="G168:I169" si="67">SUM(G169)</f>
        <v>1367293</v>
      </c>
      <c r="H168" s="246">
        <f t="shared" si="67"/>
        <v>1367293</v>
      </c>
      <c r="I168" s="246">
        <f t="shared" si="67"/>
        <v>1367293</v>
      </c>
    </row>
    <row r="169" spans="1:9" ht="39.6" customHeight="1" x14ac:dyDescent="0.25">
      <c r="A169" s="292" t="s">
        <v>29</v>
      </c>
      <c r="B169" s="13">
        <v>927</v>
      </c>
      <c r="C169" s="180" t="s">
        <v>22</v>
      </c>
      <c r="D169" s="181" t="s">
        <v>40</v>
      </c>
      <c r="E169" s="289" t="s">
        <v>221</v>
      </c>
      <c r="F169" s="180" t="s">
        <v>30</v>
      </c>
      <c r="G169" s="212">
        <f t="shared" si="67"/>
        <v>1367293</v>
      </c>
      <c r="H169" s="212">
        <f t="shared" si="67"/>
        <v>1367293</v>
      </c>
      <c r="I169" s="212">
        <f t="shared" si="67"/>
        <v>1367293</v>
      </c>
    </row>
    <row r="170" spans="1:9" x14ac:dyDescent="0.25">
      <c r="A170" s="164" t="s">
        <v>31</v>
      </c>
      <c r="B170" s="13">
        <v>927</v>
      </c>
      <c r="C170" s="180" t="s">
        <v>22</v>
      </c>
      <c r="D170" s="181" t="s">
        <v>40</v>
      </c>
      <c r="E170" s="289" t="s">
        <v>221</v>
      </c>
      <c r="F170" s="180" t="s">
        <v>32</v>
      </c>
      <c r="G170" s="212">
        <v>1367293</v>
      </c>
      <c r="H170" s="212">
        <v>1367293</v>
      </c>
      <c r="I170" s="212">
        <v>1367293</v>
      </c>
    </row>
    <row r="171" spans="1:9" ht="26.25" x14ac:dyDescent="0.25">
      <c r="A171" s="240" t="s">
        <v>28</v>
      </c>
      <c r="B171" s="306">
        <v>927</v>
      </c>
      <c r="C171" s="296" t="s">
        <v>22</v>
      </c>
      <c r="D171" s="298" t="s">
        <v>40</v>
      </c>
      <c r="E171" s="298" t="s">
        <v>222</v>
      </c>
      <c r="F171" s="297" t="s">
        <v>8</v>
      </c>
      <c r="G171" s="246">
        <f>SUM(G172+G174+G176)</f>
        <v>25339356.199999999</v>
      </c>
      <c r="H171" s="246">
        <f t="shared" ref="H171:I171" si="68">SUM(H172+H174+H176)</f>
        <v>23490172.199999999</v>
      </c>
      <c r="I171" s="246">
        <f t="shared" si="68"/>
        <v>23342875.199999999</v>
      </c>
    </row>
    <row r="172" spans="1:9" ht="40.15" customHeight="1" x14ac:dyDescent="0.25">
      <c r="A172" s="292" t="s">
        <v>29</v>
      </c>
      <c r="B172" s="13">
        <v>927</v>
      </c>
      <c r="C172" s="180" t="s">
        <v>22</v>
      </c>
      <c r="D172" s="181" t="s">
        <v>40</v>
      </c>
      <c r="E172" s="289" t="s">
        <v>222</v>
      </c>
      <c r="F172" s="180" t="s">
        <v>30</v>
      </c>
      <c r="G172" s="212">
        <f>SUM(G173)</f>
        <v>19916266</v>
      </c>
      <c r="H172" s="212">
        <f t="shared" ref="H172:I172" si="69">SUM(H173)</f>
        <v>20194406</v>
      </c>
      <c r="I172" s="212">
        <f t="shared" si="69"/>
        <v>20194406</v>
      </c>
    </row>
    <row r="173" spans="1:9" x14ac:dyDescent="0.25">
      <c r="A173" s="164" t="s">
        <v>31</v>
      </c>
      <c r="B173" s="13">
        <v>927</v>
      </c>
      <c r="C173" s="180" t="s">
        <v>22</v>
      </c>
      <c r="D173" s="181" t="s">
        <v>40</v>
      </c>
      <c r="E173" s="289" t="s">
        <v>222</v>
      </c>
      <c r="F173" s="180" t="s">
        <v>32</v>
      </c>
      <c r="G173" s="212">
        <v>19916266</v>
      </c>
      <c r="H173" s="212">
        <v>20194406</v>
      </c>
      <c r="I173" s="212">
        <v>20194406</v>
      </c>
    </row>
    <row r="174" spans="1:9" x14ac:dyDescent="0.25">
      <c r="A174" s="292" t="s">
        <v>12</v>
      </c>
      <c r="B174" s="13">
        <v>927</v>
      </c>
      <c r="C174" s="180" t="s">
        <v>22</v>
      </c>
      <c r="D174" s="181" t="s">
        <v>40</v>
      </c>
      <c r="E174" s="289" t="s">
        <v>222</v>
      </c>
      <c r="F174" s="180" t="s">
        <v>13</v>
      </c>
      <c r="G174" s="212">
        <f>SUM(G175)</f>
        <v>4942090.2</v>
      </c>
      <c r="H174" s="212">
        <f t="shared" ref="H174:I174" si="70">SUM(H175)</f>
        <v>2814766.2</v>
      </c>
      <c r="I174" s="212">
        <f t="shared" si="70"/>
        <v>2667469.2000000002</v>
      </c>
    </row>
    <row r="175" spans="1:9" ht="33.75" x14ac:dyDescent="0.25">
      <c r="A175" s="299" t="s">
        <v>161</v>
      </c>
      <c r="B175" s="13">
        <v>927</v>
      </c>
      <c r="C175" s="180" t="s">
        <v>22</v>
      </c>
      <c r="D175" s="181" t="s">
        <v>40</v>
      </c>
      <c r="E175" s="289" t="s">
        <v>222</v>
      </c>
      <c r="F175" s="180" t="s">
        <v>15</v>
      </c>
      <c r="G175" s="212">
        <v>4942090.2</v>
      </c>
      <c r="H175" s="212">
        <v>2814766.2</v>
      </c>
      <c r="I175" s="212">
        <v>2667469.2000000002</v>
      </c>
    </row>
    <row r="176" spans="1:9" x14ac:dyDescent="0.25">
      <c r="A176" s="292" t="s">
        <v>35</v>
      </c>
      <c r="B176" s="13">
        <v>927</v>
      </c>
      <c r="C176" s="180" t="s">
        <v>22</v>
      </c>
      <c r="D176" s="181" t="s">
        <v>40</v>
      </c>
      <c r="E176" s="289" t="s">
        <v>222</v>
      </c>
      <c r="F176" s="180" t="s">
        <v>36</v>
      </c>
      <c r="G176" s="212">
        <f>SUM(G177)</f>
        <v>481000</v>
      </c>
      <c r="H176" s="212">
        <f t="shared" ref="H176:I176" si="71">SUM(H177)</f>
        <v>481000</v>
      </c>
      <c r="I176" s="212">
        <f t="shared" si="71"/>
        <v>481000</v>
      </c>
    </row>
    <row r="177" spans="1:9" x14ac:dyDescent="0.25">
      <c r="A177" s="164" t="s">
        <v>148</v>
      </c>
      <c r="B177" s="13">
        <v>927</v>
      </c>
      <c r="C177" s="180" t="s">
        <v>22</v>
      </c>
      <c r="D177" s="181" t="s">
        <v>40</v>
      </c>
      <c r="E177" s="289" t="s">
        <v>222</v>
      </c>
      <c r="F177" s="180" t="s">
        <v>147</v>
      </c>
      <c r="G177" s="212">
        <v>481000</v>
      </c>
      <c r="H177" s="212">
        <v>481000</v>
      </c>
      <c r="I177" s="212">
        <v>481000</v>
      </c>
    </row>
    <row r="178" spans="1:9" ht="64.5" x14ac:dyDescent="0.25">
      <c r="A178" s="240" t="s">
        <v>296</v>
      </c>
      <c r="B178" s="306">
        <v>927</v>
      </c>
      <c r="C178" s="296" t="s">
        <v>22</v>
      </c>
      <c r="D178" s="298" t="s">
        <v>40</v>
      </c>
      <c r="E178" s="298" t="s">
        <v>297</v>
      </c>
      <c r="F178" s="297" t="s">
        <v>8</v>
      </c>
      <c r="G178" s="246">
        <f>SUM(G179)</f>
        <v>17740</v>
      </c>
      <c r="H178" s="246">
        <f t="shared" ref="H178:I179" si="72">SUM(H179)</f>
        <v>17740</v>
      </c>
      <c r="I178" s="246">
        <f t="shared" si="72"/>
        <v>0</v>
      </c>
    </row>
    <row r="179" spans="1:9" ht="46.5" customHeight="1" x14ac:dyDescent="0.25">
      <c r="A179" s="292" t="s">
        <v>29</v>
      </c>
      <c r="B179" s="13">
        <v>927</v>
      </c>
      <c r="C179" s="180" t="s">
        <v>22</v>
      </c>
      <c r="D179" s="181" t="s">
        <v>40</v>
      </c>
      <c r="E179" s="289" t="s">
        <v>297</v>
      </c>
      <c r="F179" s="180" t="s">
        <v>30</v>
      </c>
      <c r="G179" s="212">
        <f>SUM(G180)</f>
        <v>17740</v>
      </c>
      <c r="H179" s="212">
        <f t="shared" si="72"/>
        <v>17740</v>
      </c>
      <c r="I179" s="212">
        <f t="shared" si="72"/>
        <v>0</v>
      </c>
    </row>
    <row r="180" spans="1:9" x14ac:dyDescent="0.25">
      <c r="A180" s="164" t="s">
        <v>31</v>
      </c>
      <c r="B180" s="13">
        <v>927</v>
      </c>
      <c r="C180" s="180" t="s">
        <v>22</v>
      </c>
      <c r="D180" s="181" t="s">
        <v>40</v>
      </c>
      <c r="E180" s="289" t="s">
        <v>297</v>
      </c>
      <c r="F180" s="180" t="s">
        <v>32</v>
      </c>
      <c r="G180" s="212">
        <v>17740</v>
      </c>
      <c r="H180" s="212">
        <v>17740</v>
      </c>
      <c r="I180" s="212">
        <v>0</v>
      </c>
    </row>
    <row r="181" spans="1:9" x14ac:dyDescent="0.25">
      <c r="A181" s="332" t="s">
        <v>251</v>
      </c>
      <c r="B181" s="306">
        <v>927</v>
      </c>
      <c r="C181" s="296" t="s">
        <v>22</v>
      </c>
      <c r="D181" s="298" t="s">
        <v>59</v>
      </c>
      <c r="E181" s="298" t="s">
        <v>124</v>
      </c>
      <c r="F181" s="297" t="s">
        <v>8</v>
      </c>
      <c r="G181" s="246">
        <f t="shared" ref="G181:I183" si="73">SUM(G182)</f>
        <v>13280</v>
      </c>
      <c r="H181" s="246">
        <f t="shared" si="73"/>
        <v>13280</v>
      </c>
      <c r="I181" s="246">
        <f t="shared" si="73"/>
        <v>116006</v>
      </c>
    </row>
    <row r="182" spans="1:9" ht="64.5" x14ac:dyDescent="0.25">
      <c r="A182" s="240" t="s">
        <v>252</v>
      </c>
      <c r="B182" s="306">
        <v>927</v>
      </c>
      <c r="C182" s="296" t="s">
        <v>22</v>
      </c>
      <c r="D182" s="298" t="s">
        <v>59</v>
      </c>
      <c r="E182" s="298" t="s">
        <v>253</v>
      </c>
      <c r="F182" s="297" t="s">
        <v>8</v>
      </c>
      <c r="G182" s="246">
        <f t="shared" si="73"/>
        <v>13280</v>
      </c>
      <c r="H182" s="246">
        <f t="shared" si="73"/>
        <v>13280</v>
      </c>
      <c r="I182" s="246">
        <f t="shared" si="73"/>
        <v>116006</v>
      </c>
    </row>
    <row r="183" spans="1:9" x14ac:dyDescent="0.25">
      <c r="A183" s="292" t="s">
        <v>12</v>
      </c>
      <c r="B183" s="13">
        <v>927</v>
      </c>
      <c r="C183" s="180" t="s">
        <v>22</v>
      </c>
      <c r="D183" s="181" t="s">
        <v>59</v>
      </c>
      <c r="E183" s="181" t="s">
        <v>253</v>
      </c>
      <c r="F183" s="180" t="s">
        <v>13</v>
      </c>
      <c r="G183" s="212">
        <f t="shared" si="73"/>
        <v>13280</v>
      </c>
      <c r="H183" s="212">
        <f t="shared" si="73"/>
        <v>13280</v>
      </c>
      <c r="I183" s="212">
        <f t="shared" si="73"/>
        <v>116006</v>
      </c>
    </row>
    <row r="184" spans="1:9" ht="33.75" x14ac:dyDescent="0.25">
      <c r="A184" s="299" t="s">
        <v>161</v>
      </c>
      <c r="B184" s="13">
        <v>927</v>
      </c>
      <c r="C184" s="180" t="s">
        <v>22</v>
      </c>
      <c r="D184" s="181" t="s">
        <v>59</v>
      </c>
      <c r="E184" s="181" t="s">
        <v>253</v>
      </c>
      <c r="F184" s="180" t="s">
        <v>15</v>
      </c>
      <c r="G184" s="212">
        <v>13280</v>
      </c>
      <c r="H184" s="212">
        <v>13280</v>
      </c>
      <c r="I184" s="212">
        <v>116006</v>
      </c>
    </row>
    <row r="185" spans="1:9" x14ac:dyDescent="0.25">
      <c r="A185" s="332" t="s">
        <v>47</v>
      </c>
      <c r="B185" s="306">
        <v>927</v>
      </c>
      <c r="C185" s="296" t="s">
        <v>22</v>
      </c>
      <c r="D185" s="298">
        <v>13</v>
      </c>
      <c r="E185" s="298" t="s">
        <v>124</v>
      </c>
      <c r="F185" s="297" t="s">
        <v>8</v>
      </c>
      <c r="G185" s="246">
        <f>SUM(G186+G193+G196+G201+G207+G204)</f>
        <v>5140233</v>
      </c>
      <c r="H185" s="246">
        <f t="shared" ref="H185:I185" si="74">SUM(H186+H193+H196+H201+H207+H204)</f>
        <v>4519464</v>
      </c>
      <c r="I185" s="246">
        <f t="shared" si="74"/>
        <v>4534864</v>
      </c>
    </row>
    <row r="186" spans="1:9" ht="77.25" x14ac:dyDescent="0.25">
      <c r="A186" s="240" t="s">
        <v>77</v>
      </c>
      <c r="B186" s="306">
        <v>927</v>
      </c>
      <c r="C186" s="296" t="s">
        <v>22</v>
      </c>
      <c r="D186" s="297" t="s">
        <v>48</v>
      </c>
      <c r="E186" s="298" t="s">
        <v>128</v>
      </c>
      <c r="F186" s="297" t="s">
        <v>8</v>
      </c>
      <c r="G186" s="246">
        <f>SUM(G187+G189+G191)</f>
        <v>434452</v>
      </c>
      <c r="H186" s="246">
        <f t="shared" ref="H186:I186" si="75">SUM(H187+H189+H191)</f>
        <v>434452</v>
      </c>
      <c r="I186" s="246">
        <f t="shared" si="75"/>
        <v>434452</v>
      </c>
    </row>
    <row r="187" spans="1:9" ht="43.5" x14ac:dyDescent="0.25">
      <c r="A187" s="292" t="s">
        <v>29</v>
      </c>
      <c r="B187" s="13">
        <v>927</v>
      </c>
      <c r="C187" s="180" t="s">
        <v>22</v>
      </c>
      <c r="D187" s="288" t="s">
        <v>48</v>
      </c>
      <c r="E187" s="181" t="s">
        <v>128</v>
      </c>
      <c r="F187" s="180" t="s">
        <v>30</v>
      </c>
      <c r="G187" s="212">
        <f>SUM(G188)</f>
        <v>254125</v>
      </c>
      <c r="H187" s="212">
        <f t="shared" ref="H187:I187" si="76">SUM(H188)</f>
        <v>254125</v>
      </c>
      <c r="I187" s="212">
        <f t="shared" si="76"/>
        <v>254125</v>
      </c>
    </row>
    <row r="188" spans="1:9" x14ac:dyDescent="0.25">
      <c r="A188" s="164" t="s">
        <v>31</v>
      </c>
      <c r="B188" s="13">
        <v>927</v>
      </c>
      <c r="C188" s="180" t="s">
        <v>22</v>
      </c>
      <c r="D188" s="288" t="s">
        <v>48</v>
      </c>
      <c r="E188" s="181" t="s">
        <v>128</v>
      </c>
      <c r="F188" s="180" t="s">
        <v>32</v>
      </c>
      <c r="G188" s="212">
        <v>254125</v>
      </c>
      <c r="H188" s="212">
        <v>254125</v>
      </c>
      <c r="I188" s="212">
        <v>254125</v>
      </c>
    </row>
    <row r="189" spans="1:9" x14ac:dyDescent="0.25">
      <c r="A189" s="164" t="s">
        <v>12</v>
      </c>
      <c r="B189" s="13">
        <v>927</v>
      </c>
      <c r="C189" s="180" t="s">
        <v>22</v>
      </c>
      <c r="D189" s="288" t="s">
        <v>48</v>
      </c>
      <c r="E189" s="181" t="s">
        <v>128</v>
      </c>
      <c r="F189" s="180" t="s">
        <v>13</v>
      </c>
      <c r="G189" s="212">
        <f>SUM(G190)</f>
        <v>179927</v>
      </c>
      <c r="H189" s="212">
        <f t="shared" ref="H189:I189" si="77">SUM(H190)</f>
        <v>179927</v>
      </c>
      <c r="I189" s="212">
        <f t="shared" si="77"/>
        <v>179927</v>
      </c>
    </row>
    <row r="190" spans="1:9" ht="33.75" x14ac:dyDescent="0.25">
      <c r="A190" s="299" t="s">
        <v>161</v>
      </c>
      <c r="B190" s="13">
        <v>927</v>
      </c>
      <c r="C190" s="180" t="s">
        <v>22</v>
      </c>
      <c r="D190" s="288" t="s">
        <v>48</v>
      </c>
      <c r="E190" s="181" t="s">
        <v>128</v>
      </c>
      <c r="F190" s="180" t="s">
        <v>15</v>
      </c>
      <c r="G190" s="212">
        <v>179927</v>
      </c>
      <c r="H190" s="212">
        <v>179927</v>
      </c>
      <c r="I190" s="212">
        <v>179927</v>
      </c>
    </row>
    <row r="191" spans="1:9" x14ac:dyDescent="0.25">
      <c r="A191" s="164" t="s">
        <v>49</v>
      </c>
      <c r="B191" s="13">
        <v>927</v>
      </c>
      <c r="C191" s="180" t="s">
        <v>22</v>
      </c>
      <c r="D191" s="288" t="s">
        <v>48</v>
      </c>
      <c r="E191" s="181" t="s">
        <v>128</v>
      </c>
      <c r="F191" s="180" t="s">
        <v>50</v>
      </c>
      <c r="G191" s="212">
        <f>SUM(G192)</f>
        <v>400</v>
      </c>
      <c r="H191" s="212">
        <f t="shared" ref="H191:I191" si="78">SUM(H192)</f>
        <v>400</v>
      </c>
      <c r="I191" s="212">
        <f t="shared" si="78"/>
        <v>400</v>
      </c>
    </row>
    <row r="192" spans="1:9" x14ac:dyDescent="0.25">
      <c r="A192" s="164" t="s">
        <v>151</v>
      </c>
      <c r="B192" s="13">
        <v>927</v>
      </c>
      <c r="C192" s="180" t="s">
        <v>22</v>
      </c>
      <c r="D192" s="288" t="s">
        <v>48</v>
      </c>
      <c r="E192" s="181" t="s">
        <v>128</v>
      </c>
      <c r="F192" s="180" t="s">
        <v>150</v>
      </c>
      <c r="G192" s="212">
        <v>400</v>
      </c>
      <c r="H192" s="212">
        <v>400</v>
      </c>
      <c r="I192" s="212">
        <v>400</v>
      </c>
    </row>
    <row r="193" spans="1:9" ht="26.25" x14ac:dyDescent="0.25">
      <c r="A193" s="240" t="s">
        <v>223</v>
      </c>
      <c r="B193" s="301">
        <v>927</v>
      </c>
      <c r="C193" s="302" t="s">
        <v>22</v>
      </c>
      <c r="D193" s="312" t="s">
        <v>48</v>
      </c>
      <c r="E193" s="303" t="s">
        <v>224</v>
      </c>
      <c r="F193" s="312" t="s">
        <v>8</v>
      </c>
      <c r="G193" s="246">
        <f t="shared" ref="G193:I194" si="79">SUM(G194)</f>
        <v>4083694</v>
      </c>
      <c r="H193" s="246">
        <f t="shared" si="79"/>
        <v>3985012</v>
      </c>
      <c r="I193" s="246">
        <f t="shared" si="79"/>
        <v>4000412</v>
      </c>
    </row>
    <row r="194" spans="1:9" ht="23.25" x14ac:dyDescent="0.25">
      <c r="A194" s="164" t="s">
        <v>16</v>
      </c>
      <c r="B194" s="13">
        <v>927</v>
      </c>
      <c r="C194" s="180" t="s">
        <v>22</v>
      </c>
      <c r="D194" s="288" t="s">
        <v>48</v>
      </c>
      <c r="E194" s="289" t="s">
        <v>224</v>
      </c>
      <c r="F194" s="180" t="s">
        <v>17</v>
      </c>
      <c r="G194" s="212">
        <f t="shared" si="79"/>
        <v>4083694</v>
      </c>
      <c r="H194" s="212">
        <f t="shared" si="79"/>
        <v>3985012</v>
      </c>
      <c r="I194" s="212">
        <f t="shared" si="79"/>
        <v>4000412</v>
      </c>
    </row>
    <row r="195" spans="1:9" x14ac:dyDescent="0.25">
      <c r="A195" s="287" t="s">
        <v>157</v>
      </c>
      <c r="B195" s="13">
        <v>927</v>
      </c>
      <c r="C195" s="180" t="s">
        <v>22</v>
      </c>
      <c r="D195" s="288" t="s">
        <v>48</v>
      </c>
      <c r="E195" s="289" t="s">
        <v>224</v>
      </c>
      <c r="F195" s="180" t="s">
        <v>156</v>
      </c>
      <c r="G195" s="212">
        <v>4083694</v>
      </c>
      <c r="H195" s="212">
        <v>3985012</v>
      </c>
      <c r="I195" s="212">
        <v>4000412</v>
      </c>
    </row>
    <row r="196" spans="1:9" ht="26.25" x14ac:dyDescent="0.25">
      <c r="A196" s="272" t="s">
        <v>226</v>
      </c>
      <c r="B196" s="306">
        <v>927</v>
      </c>
      <c r="C196" s="296" t="s">
        <v>22</v>
      </c>
      <c r="D196" s="297" t="s">
        <v>48</v>
      </c>
      <c r="E196" s="303" t="s">
        <v>227</v>
      </c>
      <c r="F196" s="297" t="s">
        <v>8</v>
      </c>
      <c r="G196" s="246">
        <f>SUM(G197+G199)</f>
        <v>547087</v>
      </c>
      <c r="H196" s="246">
        <f t="shared" ref="H196:I196" si="80">SUM(H197+H199)</f>
        <v>0</v>
      </c>
      <c r="I196" s="246">
        <f t="shared" si="80"/>
        <v>0</v>
      </c>
    </row>
    <row r="197" spans="1:9" x14ac:dyDescent="0.25">
      <c r="A197" s="164" t="s">
        <v>12</v>
      </c>
      <c r="B197" s="13">
        <v>927</v>
      </c>
      <c r="C197" s="180" t="s">
        <v>22</v>
      </c>
      <c r="D197" s="288" t="s">
        <v>48</v>
      </c>
      <c r="E197" s="289" t="s">
        <v>227</v>
      </c>
      <c r="F197" s="180" t="s">
        <v>13</v>
      </c>
      <c r="G197" s="212">
        <f>SUM(G198)</f>
        <v>547087</v>
      </c>
      <c r="H197" s="212">
        <f t="shared" ref="H197:I197" si="81">SUM(H198)</f>
        <v>0</v>
      </c>
      <c r="I197" s="212">
        <f t="shared" si="81"/>
        <v>0</v>
      </c>
    </row>
    <row r="198" spans="1:9" ht="33.75" x14ac:dyDescent="0.25">
      <c r="A198" s="299" t="s">
        <v>161</v>
      </c>
      <c r="B198" s="13">
        <v>927</v>
      </c>
      <c r="C198" s="180" t="s">
        <v>22</v>
      </c>
      <c r="D198" s="288" t="s">
        <v>48</v>
      </c>
      <c r="E198" s="289" t="s">
        <v>227</v>
      </c>
      <c r="F198" s="180" t="s">
        <v>15</v>
      </c>
      <c r="G198" s="212">
        <v>547087</v>
      </c>
      <c r="H198" s="212"/>
      <c r="I198" s="212"/>
    </row>
    <row r="199" spans="1:9" x14ac:dyDescent="0.25">
      <c r="A199" s="292" t="s">
        <v>35</v>
      </c>
      <c r="B199" s="13">
        <v>927</v>
      </c>
      <c r="C199" s="180" t="s">
        <v>22</v>
      </c>
      <c r="D199" s="288" t="s">
        <v>48</v>
      </c>
      <c r="E199" s="289" t="s">
        <v>227</v>
      </c>
      <c r="F199" s="180" t="s">
        <v>36</v>
      </c>
      <c r="G199" s="212">
        <f t="shared" ref="G199:I202" si="82">SUM(G200)</f>
        <v>0</v>
      </c>
      <c r="H199" s="212">
        <f t="shared" si="82"/>
        <v>0</v>
      </c>
      <c r="I199" s="212">
        <f t="shared" si="82"/>
        <v>0</v>
      </c>
    </row>
    <row r="200" spans="1:9" x14ac:dyDescent="0.25">
      <c r="A200" s="164" t="s">
        <v>148</v>
      </c>
      <c r="B200" s="13">
        <v>927</v>
      </c>
      <c r="C200" s="180" t="s">
        <v>22</v>
      </c>
      <c r="D200" s="288" t="s">
        <v>48</v>
      </c>
      <c r="E200" s="289" t="s">
        <v>227</v>
      </c>
      <c r="F200" s="180" t="s">
        <v>147</v>
      </c>
      <c r="G200" s="212"/>
      <c r="H200" s="212"/>
      <c r="I200" s="212"/>
    </row>
    <row r="201" spans="1:9" x14ac:dyDescent="0.25">
      <c r="A201" s="333" t="s">
        <v>229</v>
      </c>
      <c r="B201" s="306">
        <v>927</v>
      </c>
      <c r="C201" s="296" t="s">
        <v>22</v>
      </c>
      <c r="D201" s="297" t="s">
        <v>48</v>
      </c>
      <c r="E201" s="303" t="s">
        <v>228</v>
      </c>
      <c r="F201" s="297" t="s">
        <v>8</v>
      </c>
      <c r="G201" s="246">
        <f t="shared" si="82"/>
        <v>70000</v>
      </c>
      <c r="H201" s="246">
        <f t="shared" si="82"/>
        <v>0</v>
      </c>
      <c r="I201" s="246">
        <f t="shared" si="82"/>
        <v>0</v>
      </c>
    </row>
    <row r="202" spans="1:9" x14ac:dyDescent="0.25">
      <c r="A202" s="292" t="s">
        <v>35</v>
      </c>
      <c r="B202" s="13">
        <v>927</v>
      </c>
      <c r="C202" s="180" t="s">
        <v>22</v>
      </c>
      <c r="D202" s="288" t="s">
        <v>48</v>
      </c>
      <c r="E202" s="289" t="s">
        <v>228</v>
      </c>
      <c r="F202" s="180" t="s">
        <v>36</v>
      </c>
      <c r="G202" s="212">
        <f t="shared" si="82"/>
        <v>70000</v>
      </c>
      <c r="H202" s="212">
        <f t="shared" si="82"/>
        <v>0</v>
      </c>
      <c r="I202" s="212">
        <f t="shared" si="82"/>
        <v>0</v>
      </c>
    </row>
    <row r="203" spans="1:9" x14ac:dyDescent="0.25">
      <c r="A203" s="164" t="s">
        <v>148</v>
      </c>
      <c r="B203" s="13">
        <v>927</v>
      </c>
      <c r="C203" s="180" t="s">
        <v>22</v>
      </c>
      <c r="D203" s="288" t="s">
        <v>48</v>
      </c>
      <c r="E203" s="289" t="s">
        <v>228</v>
      </c>
      <c r="F203" s="180" t="s">
        <v>147</v>
      </c>
      <c r="G203" s="212">
        <v>70000</v>
      </c>
      <c r="H203" s="212"/>
      <c r="I203" s="212"/>
    </row>
    <row r="204" spans="1:9" ht="26.25" x14ac:dyDescent="0.25">
      <c r="A204" s="240" t="s">
        <v>359</v>
      </c>
      <c r="B204" s="301">
        <v>927</v>
      </c>
      <c r="C204" s="302" t="s">
        <v>22</v>
      </c>
      <c r="D204" s="312" t="s">
        <v>48</v>
      </c>
      <c r="E204" s="303" t="s">
        <v>360</v>
      </c>
      <c r="F204" s="302" t="s">
        <v>8</v>
      </c>
      <c r="G204" s="246">
        <f>SUM(G205)</f>
        <v>0</v>
      </c>
      <c r="H204" s="246">
        <f t="shared" ref="H204:I205" si="83">SUM(H205)</f>
        <v>100000</v>
      </c>
      <c r="I204" s="246">
        <f t="shared" si="83"/>
        <v>100000</v>
      </c>
    </row>
    <row r="205" spans="1:9" x14ac:dyDescent="0.25">
      <c r="A205" s="164" t="s">
        <v>12</v>
      </c>
      <c r="B205" s="13">
        <v>927</v>
      </c>
      <c r="C205" s="180" t="s">
        <v>22</v>
      </c>
      <c r="D205" s="288" t="s">
        <v>48</v>
      </c>
      <c r="E205" s="289" t="s">
        <v>360</v>
      </c>
      <c r="F205" s="180" t="s">
        <v>13</v>
      </c>
      <c r="G205" s="212">
        <f>SUM(G206)</f>
        <v>0</v>
      </c>
      <c r="H205" s="212">
        <f t="shared" si="83"/>
        <v>100000</v>
      </c>
      <c r="I205" s="212">
        <f t="shared" si="83"/>
        <v>100000</v>
      </c>
    </row>
    <row r="206" spans="1:9" ht="34.5" x14ac:dyDescent="0.25">
      <c r="A206" s="164" t="s">
        <v>161</v>
      </c>
      <c r="B206" s="13">
        <v>927</v>
      </c>
      <c r="C206" s="180" t="s">
        <v>22</v>
      </c>
      <c r="D206" s="288" t="s">
        <v>48</v>
      </c>
      <c r="E206" s="289" t="s">
        <v>360</v>
      </c>
      <c r="F206" s="180" t="s">
        <v>15</v>
      </c>
      <c r="G206" s="212">
        <v>0</v>
      </c>
      <c r="H206" s="212">
        <v>100000</v>
      </c>
      <c r="I206" s="212">
        <v>100000</v>
      </c>
    </row>
    <row r="207" spans="1:9" x14ac:dyDescent="0.25">
      <c r="A207" s="334" t="s">
        <v>278</v>
      </c>
      <c r="B207" s="306">
        <v>927</v>
      </c>
      <c r="C207" s="296" t="s">
        <v>22</v>
      </c>
      <c r="D207" s="297" t="s">
        <v>48</v>
      </c>
      <c r="E207" s="303">
        <v>1101281170</v>
      </c>
      <c r="F207" s="297" t="s">
        <v>8</v>
      </c>
      <c r="G207" s="246">
        <f t="shared" ref="G207:I208" si="84">SUM(G208)</f>
        <v>5000</v>
      </c>
      <c r="H207" s="246">
        <f t="shared" si="84"/>
        <v>0</v>
      </c>
      <c r="I207" s="246">
        <f t="shared" si="84"/>
        <v>0</v>
      </c>
    </row>
    <row r="208" spans="1:9" x14ac:dyDescent="0.25">
      <c r="A208" s="164" t="s">
        <v>12</v>
      </c>
      <c r="B208" s="13">
        <v>927</v>
      </c>
      <c r="C208" s="180" t="s">
        <v>22</v>
      </c>
      <c r="D208" s="288" t="s">
        <v>48</v>
      </c>
      <c r="E208" s="289">
        <v>1101281170</v>
      </c>
      <c r="F208" s="180" t="s">
        <v>13</v>
      </c>
      <c r="G208" s="212">
        <f t="shared" si="84"/>
        <v>5000</v>
      </c>
      <c r="H208" s="212">
        <f t="shared" si="84"/>
        <v>0</v>
      </c>
      <c r="I208" s="212">
        <f t="shared" si="84"/>
        <v>0</v>
      </c>
    </row>
    <row r="209" spans="1:9" ht="33.75" x14ac:dyDescent="0.25">
      <c r="A209" s="299" t="s">
        <v>161</v>
      </c>
      <c r="B209" s="13">
        <v>927</v>
      </c>
      <c r="C209" s="180" t="s">
        <v>22</v>
      </c>
      <c r="D209" s="288" t="s">
        <v>48</v>
      </c>
      <c r="E209" s="289">
        <v>1101281170</v>
      </c>
      <c r="F209" s="180" t="s">
        <v>15</v>
      </c>
      <c r="G209" s="212">
        <v>5000</v>
      </c>
      <c r="H209" s="212"/>
      <c r="I209" s="212"/>
    </row>
    <row r="210" spans="1:9" ht="18" x14ac:dyDescent="0.25">
      <c r="A210" s="313" t="s">
        <v>53</v>
      </c>
      <c r="B210" s="302" t="s">
        <v>94</v>
      </c>
      <c r="C210" s="302" t="s">
        <v>24</v>
      </c>
      <c r="D210" s="303" t="s">
        <v>7</v>
      </c>
      <c r="E210" s="303" t="s">
        <v>124</v>
      </c>
      <c r="F210" s="303" t="s">
        <v>8</v>
      </c>
      <c r="G210" s="246">
        <f t="shared" ref="G210:I213" si="85">SUM(G211)</f>
        <v>1698458</v>
      </c>
      <c r="H210" s="246">
        <f t="shared" si="85"/>
        <v>1713539</v>
      </c>
      <c r="I210" s="246">
        <f t="shared" si="85"/>
        <v>1779749</v>
      </c>
    </row>
    <row r="211" spans="1:9" x14ac:dyDescent="0.25">
      <c r="A211" s="332" t="s">
        <v>54</v>
      </c>
      <c r="B211" s="306">
        <v>927</v>
      </c>
      <c r="C211" s="296" t="s">
        <v>24</v>
      </c>
      <c r="D211" s="296" t="s">
        <v>10</v>
      </c>
      <c r="E211" s="298" t="s">
        <v>124</v>
      </c>
      <c r="F211" s="297" t="s">
        <v>8</v>
      </c>
      <c r="G211" s="246">
        <f t="shared" si="85"/>
        <v>1698458</v>
      </c>
      <c r="H211" s="246">
        <f t="shared" si="85"/>
        <v>1713539</v>
      </c>
      <c r="I211" s="246">
        <f t="shared" si="85"/>
        <v>1779749</v>
      </c>
    </row>
    <row r="212" spans="1:9" ht="64.5" x14ac:dyDescent="0.25">
      <c r="A212" s="240" t="s">
        <v>55</v>
      </c>
      <c r="B212" s="13">
        <v>927</v>
      </c>
      <c r="C212" s="180" t="s">
        <v>24</v>
      </c>
      <c r="D212" s="180" t="s">
        <v>10</v>
      </c>
      <c r="E212" s="181" t="s">
        <v>184</v>
      </c>
      <c r="F212" s="288" t="s">
        <v>8</v>
      </c>
      <c r="G212" s="212">
        <f t="shared" si="85"/>
        <v>1698458</v>
      </c>
      <c r="H212" s="212">
        <f t="shared" si="85"/>
        <v>1713539</v>
      </c>
      <c r="I212" s="212">
        <f t="shared" si="85"/>
        <v>1779749</v>
      </c>
    </row>
    <row r="213" spans="1:9" x14ac:dyDescent="0.25">
      <c r="A213" s="164" t="s">
        <v>49</v>
      </c>
      <c r="B213" s="13">
        <v>927</v>
      </c>
      <c r="C213" s="180" t="s">
        <v>24</v>
      </c>
      <c r="D213" s="180" t="s">
        <v>10</v>
      </c>
      <c r="E213" s="181" t="s">
        <v>184</v>
      </c>
      <c r="F213" s="180" t="s">
        <v>50</v>
      </c>
      <c r="G213" s="212">
        <f>SUM(G214)</f>
        <v>1698458</v>
      </c>
      <c r="H213" s="212">
        <f t="shared" si="85"/>
        <v>1713539</v>
      </c>
      <c r="I213" s="212">
        <f t="shared" si="85"/>
        <v>1779749</v>
      </c>
    </row>
    <row r="214" spans="1:9" x14ac:dyDescent="0.25">
      <c r="A214" s="164" t="s">
        <v>151</v>
      </c>
      <c r="B214" s="13">
        <v>927</v>
      </c>
      <c r="C214" s="180" t="s">
        <v>24</v>
      </c>
      <c r="D214" s="180" t="s">
        <v>10</v>
      </c>
      <c r="E214" s="181" t="s">
        <v>184</v>
      </c>
      <c r="F214" s="180" t="s">
        <v>150</v>
      </c>
      <c r="G214" s="212">
        <v>1698458</v>
      </c>
      <c r="H214" s="212">
        <v>1713539</v>
      </c>
      <c r="I214" s="212">
        <v>1779749</v>
      </c>
    </row>
    <row r="215" spans="1:9" ht="33" x14ac:dyDescent="0.25">
      <c r="A215" s="335" t="s">
        <v>9</v>
      </c>
      <c r="B215" s="301">
        <v>927</v>
      </c>
      <c r="C215" s="302" t="s">
        <v>10</v>
      </c>
      <c r="D215" s="303" t="s">
        <v>7</v>
      </c>
      <c r="E215" s="303" t="s">
        <v>124</v>
      </c>
      <c r="F215" s="302" t="s">
        <v>8</v>
      </c>
      <c r="G215" s="246">
        <f t="shared" ref="G215:I216" si="86">SUM(G216)</f>
        <v>3357367</v>
      </c>
      <c r="H215" s="246">
        <f t="shared" si="86"/>
        <v>3316943</v>
      </c>
      <c r="I215" s="246">
        <f t="shared" si="86"/>
        <v>3311443</v>
      </c>
    </row>
    <row r="216" spans="1:9" ht="39" x14ac:dyDescent="0.25">
      <c r="A216" s="332" t="s">
        <v>82</v>
      </c>
      <c r="B216" s="306">
        <v>927</v>
      </c>
      <c r="C216" s="296" t="s">
        <v>10</v>
      </c>
      <c r="D216" s="298" t="s">
        <v>27</v>
      </c>
      <c r="E216" s="298" t="s">
        <v>124</v>
      </c>
      <c r="F216" s="296" t="s">
        <v>8</v>
      </c>
      <c r="G216" s="246">
        <f>SUM(G217)</f>
        <v>3357367</v>
      </c>
      <c r="H216" s="246">
        <f t="shared" si="86"/>
        <v>3316943</v>
      </c>
      <c r="I216" s="246">
        <f t="shared" si="86"/>
        <v>3311443</v>
      </c>
    </row>
    <row r="217" spans="1:9" x14ac:dyDescent="0.25">
      <c r="A217" s="240" t="s">
        <v>232</v>
      </c>
      <c r="B217" s="301">
        <v>927</v>
      </c>
      <c r="C217" s="302" t="s">
        <v>10</v>
      </c>
      <c r="D217" s="303" t="s">
        <v>27</v>
      </c>
      <c r="E217" s="303" t="s">
        <v>231</v>
      </c>
      <c r="F217" s="312" t="s">
        <v>8</v>
      </c>
      <c r="G217" s="246">
        <f>SUM(G218+G220+G222)</f>
        <v>3357367</v>
      </c>
      <c r="H217" s="246">
        <f t="shared" ref="H217:I217" si="87">SUM(H218+H220+H222)</f>
        <v>3316943</v>
      </c>
      <c r="I217" s="246">
        <f t="shared" si="87"/>
        <v>3311443</v>
      </c>
    </row>
    <row r="218" spans="1:9" ht="43.5" x14ac:dyDescent="0.25">
      <c r="A218" s="292" t="s">
        <v>29</v>
      </c>
      <c r="B218" s="13">
        <v>927</v>
      </c>
      <c r="C218" s="180" t="s">
        <v>10</v>
      </c>
      <c r="D218" s="181" t="s">
        <v>27</v>
      </c>
      <c r="E218" s="289" t="s">
        <v>231</v>
      </c>
      <c r="F218" s="180" t="s">
        <v>30</v>
      </c>
      <c r="G218" s="212">
        <f>SUM(G219)</f>
        <v>2564940</v>
      </c>
      <c r="H218" s="212">
        <f t="shared" ref="H218:I218" si="88">SUM(H219)</f>
        <v>2564940</v>
      </c>
      <c r="I218" s="212">
        <f t="shared" si="88"/>
        <v>2564940</v>
      </c>
    </row>
    <row r="219" spans="1:9" x14ac:dyDescent="0.25">
      <c r="A219" s="164" t="s">
        <v>33</v>
      </c>
      <c r="B219" s="13">
        <v>927</v>
      </c>
      <c r="C219" s="180" t="s">
        <v>10</v>
      </c>
      <c r="D219" s="181" t="s">
        <v>27</v>
      </c>
      <c r="E219" s="289" t="s">
        <v>231</v>
      </c>
      <c r="F219" s="180" t="s">
        <v>34</v>
      </c>
      <c r="G219" s="212">
        <v>2564940</v>
      </c>
      <c r="H219" s="212">
        <v>2564940</v>
      </c>
      <c r="I219" s="212">
        <v>2564940</v>
      </c>
    </row>
    <row r="220" spans="1:9" x14ac:dyDescent="0.25">
      <c r="A220" s="164" t="s">
        <v>12</v>
      </c>
      <c r="B220" s="13">
        <v>927</v>
      </c>
      <c r="C220" s="180" t="s">
        <v>10</v>
      </c>
      <c r="D220" s="181" t="s">
        <v>27</v>
      </c>
      <c r="E220" s="289" t="s">
        <v>231</v>
      </c>
      <c r="F220" s="180" t="s">
        <v>13</v>
      </c>
      <c r="G220" s="212">
        <f>SUM(G221)</f>
        <v>789627</v>
      </c>
      <c r="H220" s="212">
        <f t="shared" ref="H220:I220" si="89">SUM(H221)</f>
        <v>749203</v>
      </c>
      <c r="I220" s="212">
        <f t="shared" si="89"/>
        <v>743703</v>
      </c>
    </row>
    <row r="221" spans="1:9" ht="33.75" x14ac:dyDescent="0.25">
      <c r="A221" s="299" t="s">
        <v>161</v>
      </c>
      <c r="B221" s="13">
        <v>927</v>
      </c>
      <c r="C221" s="180" t="s">
        <v>10</v>
      </c>
      <c r="D221" s="181" t="s">
        <v>27</v>
      </c>
      <c r="E221" s="289" t="s">
        <v>231</v>
      </c>
      <c r="F221" s="180" t="s">
        <v>15</v>
      </c>
      <c r="G221" s="212">
        <v>789627</v>
      </c>
      <c r="H221" s="212">
        <v>749203</v>
      </c>
      <c r="I221" s="212">
        <v>743703</v>
      </c>
    </row>
    <row r="222" spans="1:9" x14ac:dyDescent="0.25">
      <c r="A222" s="164" t="s">
        <v>35</v>
      </c>
      <c r="B222" s="13">
        <v>927</v>
      </c>
      <c r="C222" s="180" t="s">
        <v>10</v>
      </c>
      <c r="D222" s="181" t="s">
        <v>27</v>
      </c>
      <c r="E222" s="289" t="s">
        <v>231</v>
      </c>
      <c r="F222" s="180" t="s">
        <v>36</v>
      </c>
      <c r="G222" s="212">
        <f>SUM(G223)</f>
        <v>2800</v>
      </c>
      <c r="H222" s="212">
        <f t="shared" ref="H222:I222" si="90">SUM(H223)</f>
        <v>2800</v>
      </c>
      <c r="I222" s="212">
        <f t="shared" si="90"/>
        <v>2800</v>
      </c>
    </row>
    <row r="223" spans="1:9" x14ac:dyDescent="0.25">
      <c r="A223" s="164" t="s">
        <v>148</v>
      </c>
      <c r="B223" s="13">
        <v>927</v>
      </c>
      <c r="C223" s="180" t="s">
        <v>10</v>
      </c>
      <c r="D223" s="181" t="s">
        <v>27</v>
      </c>
      <c r="E223" s="289" t="s">
        <v>231</v>
      </c>
      <c r="F223" s="180" t="s">
        <v>147</v>
      </c>
      <c r="G223" s="212">
        <v>2800</v>
      </c>
      <c r="H223" s="212">
        <v>2800</v>
      </c>
      <c r="I223" s="212">
        <v>2800</v>
      </c>
    </row>
    <row r="224" spans="1:9" ht="18" x14ac:dyDescent="0.25">
      <c r="A224" s="313" t="s">
        <v>85</v>
      </c>
      <c r="B224" s="301">
        <v>927</v>
      </c>
      <c r="C224" s="302" t="s">
        <v>40</v>
      </c>
      <c r="D224" s="303" t="s">
        <v>7</v>
      </c>
      <c r="E224" s="303" t="s">
        <v>124</v>
      </c>
      <c r="F224" s="302" t="s">
        <v>8</v>
      </c>
      <c r="G224" s="246">
        <f>SUM(G225+G245+G229+G233)</f>
        <v>21015138.399999999</v>
      </c>
      <c r="H224" s="246">
        <f>SUM(H225+H245+H229+H233)</f>
        <v>18770310.850000001</v>
      </c>
      <c r="I224" s="246">
        <f>SUM(I225+I245+I229+I233)</f>
        <v>19950280.300000001</v>
      </c>
    </row>
    <row r="225" spans="1:9" x14ac:dyDescent="0.25">
      <c r="A225" s="308" t="s">
        <v>86</v>
      </c>
      <c r="B225" s="306">
        <v>927</v>
      </c>
      <c r="C225" s="296" t="s">
        <v>40</v>
      </c>
      <c r="D225" s="298" t="s">
        <v>59</v>
      </c>
      <c r="E225" s="298" t="s">
        <v>124</v>
      </c>
      <c r="F225" s="296" t="s">
        <v>8</v>
      </c>
      <c r="G225" s="246">
        <f>SUM(G226)</f>
        <v>130392.4</v>
      </c>
      <c r="H225" s="246">
        <f t="shared" ref="H225:I225" si="91">SUM(H226)</f>
        <v>117299.85</v>
      </c>
      <c r="I225" s="246">
        <f t="shared" si="91"/>
        <v>104207.3</v>
      </c>
    </row>
    <row r="226" spans="1:9" ht="72.75" x14ac:dyDescent="0.25">
      <c r="A226" s="336" t="s">
        <v>233</v>
      </c>
      <c r="B226" s="13">
        <v>927</v>
      </c>
      <c r="C226" s="180" t="s">
        <v>40</v>
      </c>
      <c r="D226" s="181" t="s">
        <v>59</v>
      </c>
      <c r="E226" s="181" t="s">
        <v>301</v>
      </c>
      <c r="F226" s="288" t="s">
        <v>8</v>
      </c>
      <c r="G226" s="212">
        <f t="shared" ref="G226:I227" si="92">SUM(G227)</f>
        <v>130392.4</v>
      </c>
      <c r="H226" s="212">
        <f t="shared" si="92"/>
        <v>117299.85</v>
      </c>
      <c r="I226" s="212">
        <f t="shared" si="92"/>
        <v>104207.3</v>
      </c>
    </row>
    <row r="227" spans="1:9" x14ac:dyDescent="0.25">
      <c r="A227" s="164" t="s">
        <v>12</v>
      </c>
      <c r="B227" s="13">
        <v>927</v>
      </c>
      <c r="C227" s="180" t="s">
        <v>40</v>
      </c>
      <c r="D227" s="181" t="s">
        <v>59</v>
      </c>
      <c r="E227" s="181" t="s">
        <v>301</v>
      </c>
      <c r="F227" s="180" t="s">
        <v>13</v>
      </c>
      <c r="G227" s="212">
        <f t="shared" si="92"/>
        <v>130392.4</v>
      </c>
      <c r="H227" s="212">
        <f t="shared" si="92"/>
        <v>117299.85</v>
      </c>
      <c r="I227" s="212">
        <f t="shared" si="92"/>
        <v>104207.3</v>
      </c>
    </row>
    <row r="228" spans="1:9" ht="33.75" x14ac:dyDescent="0.25">
      <c r="A228" s="299" t="s">
        <v>161</v>
      </c>
      <c r="B228" s="13">
        <v>927</v>
      </c>
      <c r="C228" s="180" t="s">
        <v>40</v>
      </c>
      <c r="D228" s="181" t="s">
        <v>59</v>
      </c>
      <c r="E228" s="181" t="s">
        <v>301</v>
      </c>
      <c r="F228" s="180" t="s">
        <v>15</v>
      </c>
      <c r="G228" s="212">
        <v>130392.4</v>
      </c>
      <c r="H228" s="212">
        <v>117299.85</v>
      </c>
      <c r="I228" s="212">
        <v>104207.3</v>
      </c>
    </row>
    <row r="229" spans="1:9" x14ac:dyDescent="0.25">
      <c r="A229" s="300" t="s">
        <v>149</v>
      </c>
      <c r="B229" s="301">
        <v>927</v>
      </c>
      <c r="C229" s="296" t="s">
        <v>40</v>
      </c>
      <c r="D229" s="296" t="s">
        <v>62</v>
      </c>
      <c r="E229" s="298" t="s">
        <v>124</v>
      </c>
      <c r="F229" s="297" t="s">
        <v>8</v>
      </c>
      <c r="G229" s="246">
        <f>SUM(G230)</f>
        <v>5191200</v>
      </c>
      <c r="H229" s="246">
        <f t="shared" ref="H229:I229" si="93">SUM(H230)</f>
        <v>4719960</v>
      </c>
      <c r="I229" s="246">
        <f t="shared" si="93"/>
        <v>4719960</v>
      </c>
    </row>
    <row r="230" spans="1:9" ht="60.75" x14ac:dyDescent="0.25">
      <c r="A230" s="336" t="s">
        <v>261</v>
      </c>
      <c r="B230" s="13">
        <v>927</v>
      </c>
      <c r="C230" s="180" t="s">
        <v>40</v>
      </c>
      <c r="D230" s="181" t="s">
        <v>62</v>
      </c>
      <c r="E230" s="181" t="s">
        <v>234</v>
      </c>
      <c r="F230" s="180" t="s">
        <v>8</v>
      </c>
      <c r="G230" s="212">
        <f t="shared" ref="G230:I231" si="94">SUM(G231)</f>
        <v>5191200</v>
      </c>
      <c r="H230" s="212">
        <f t="shared" si="94"/>
        <v>4719960</v>
      </c>
      <c r="I230" s="212">
        <f t="shared" si="94"/>
        <v>4719960</v>
      </c>
    </row>
    <row r="231" spans="1:9" x14ac:dyDescent="0.25">
      <c r="A231" s="164" t="s">
        <v>35</v>
      </c>
      <c r="B231" s="13">
        <v>927</v>
      </c>
      <c r="C231" s="180" t="s">
        <v>40</v>
      </c>
      <c r="D231" s="181" t="s">
        <v>62</v>
      </c>
      <c r="E231" s="181" t="s">
        <v>234</v>
      </c>
      <c r="F231" s="180" t="s">
        <v>36</v>
      </c>
      <c r="G231" s="212">
        <f t="shared" si="94"/>
        <v>5191200</v>
      </c>
      <c r="H231" s="212">
        <f t="shared" si="94"/>
        <v>4719960</v>
      </c>
      <c r="I231" s="212">
        <f t="shared" si="94"/>
        <v>4719960</v>
      </c>
    </row>
    <row r="232" spans="1:9" ht="23.25" x14ac:dyDescent="0.25">
      <c r="A232" s="164" t="s">
        <v>87</v>
      </c>
      <c r="B232" s="13">
        <v>927</v>
      </c>
      <c r="C232" s="180" t="s">
        <v>40</v>
      </c>
      <c r="D232" s="181" t="s">
        <v>62</v>
      </c>
      <c r="E232" s="181" t="s">
        <v>234</v>
      </c>
      <c r="F232" s="180" t="s">
        <v>88</v>
      </c>
      <c r="G232" s="212">
        <v>5191200</v>
      </c>
      <c r="H232" s="212">
        <v>4719960</v>
      </c>
      <c r="I232" s="212">
        <v>4719960</v>
      </c>
    </row>
    <row r="233" spans="1:9" x14ac:dyDescent="0.25">
      <c r="A233" s="300" t="s">
        <v>57</v>
      </c>
      <c r="B233" s="301">
        <v>927</v>
      </c>
      <c r="C233" s="296" t="s">
        <v>40</v>
      </c>
      <c r="D233" s="296" t="s">
        <v>27</v>
      </c>
      <c r="E233" s="298" t="s">
        <v>124</v>
      </c>
      <c r="F233" s="297" t="s">
        <v>8</v>
      </c>
      <c r="G233" s="246">
        <f>SUM(G237+G240+G234)</f>
        <v>14928157</v>
      </c>
      <c r="H233" s="246">
        <f t="shared" ref="H233:I233" si="95">SUM(H237+H240+H234)</f>
        <v>13557662</v>
      </c>
      <c r="I233" s="246">
        <f t="shared" si="95"/>
        <v>14800724</v>
      </c>
    </row>
    <row r="234" spans="1:9" ht="39" x14ac:dyDescent="0.25">
      <c r="A234" s="240" t="s">
        <v>303</v>
      </c>
      <c r="B234" s="301">
        <v>927</v>
      </c>
      <c r="C234" s="302" t="s">
        <v>40</v>
      </c>
      <c r="D234" s="303" t="s">
        <v>27</v>
      </c>
      <c r="E234" s="303" t="s">
        <v>368</v>
      </c>
      <c r="F234" s="302" t="s">
        <v>8</v>
      </c>
      <c r="G234" s="246">
        <f>SUM(G235)</f>
        <v>0</v>
      </c>
      <c r="H234" s="246">
        <f t="shared" ref="H234:I234" si="96">SUM(H235)</f>
        <v>9604830</v>
      </c>
      <c r="I234" s="246">
        <f t="shared" si="96"/>
        <v>10166975</v>
      </c>
    </row>
    <row r="235" spans="1:9" x14ac:dyDescent="0.25">
      <c r="A235" s="292" t="s">
        <v>12</v>
      </c>
      <c r="B235" s="310">
        <v>927</v>
      </c>
      <c r="C235" s="290" t="s">
        <v>40</v>
      </c>
      <c r="D235" s="289" t="s">
        <v>27</v>
      </c>
      <c r="E235" s="289" t="s">
        <v>368</v>
      </c>
      <c r="F235" s="290" t="s">
        <v>13</v>
      </c>
      <c r="G235" s="212">
        <f>SUM(G236)</f>
        <v>0</v>
      </c>
      <c r="H235" s="212">
        <f t="shared" ref="H235:I235" si="97">SUM(H236)</f>
        <v>9604830</v>
      </c>
      <c r="I235" s="212">
        <f t="shared" si="97"/>
        <v>10166975</v>
      </c>
    </row>
    <row r="236" spans="1:9" ht="23.25" x14ac:dyDescent="0.25">
      <c r="A236" s="164" t="s">
        <v>166</v>
      </c>
      <c r="B236" s="310">
        <v>927</v>
      </c>
      <c r="C236" s="290" t="s">
        <v>40</v>
      </c>
      <c r="D236" s="289" t="s">
        <v>27</v>
      </c>
      <c r="E236" s="289" t="s">
        <v>368</v>
      </c>
      <c r="F236" s="290" t="s">
        <v>15</v>
      </c>
      <c r="G236" s="212">
        <v>0</v>
      </c>
      <c r="H236" s="212">
        <v>9604830</v>
      </c>
      <c r="I236" s="212">
        <v>10166975</v>
      </c>
    </row>
    <row r="237" spans="1:9" ht="204" customHeight="1" x14ac:dyDescent="0.25">
      <c r="A237" s="240" t="s">
        <v>235</v>
      </c>
      <c r="B237" s="301">
        <v>927</v>
      </c>
      <c r="C237" s="302" t="s">
        <v>40</v>
      </c>
      <c r="D237" s="303" t="s">
        <v>27</v>
      </c>
      <c r="E237" s="303" t="s">
        <v>333</v>
      </c>
      <c r="F237" s="302" t="s">
        <v>8</v>
      </c>
      <c r="G237" s="246">
        <f>SUM(G238)</f>
        <v>8997139</v>
      </c>
      <c r="H237" s="246">
        <f t="shared" ref="H237:I237" si="98">SUM(H238)</f>
        <v>0</v>
      </c>
      <c r="I237" s="246">
        <f t="shared" si="98"/>
        <v>0</v>
      </c>
    </row>
    <row r="238" spans="1:9" x14ac:dyDescent="0.25">
      <c r="A238" s="164" t="s">
        <v>49</v>
      </c>
      <c r="B238" s="310">
        <v>927</v>
      </c>
      <c r="C238" s="290" t="s">
        <v>40</v>
      </c>
      <c r="D238" s="289" t="s">
        <v>27</v>
      </c>
      <c r="E238" s="289" t="s">
        <v>333</v>
      </c>
      <c r="F238" s="290" t="s">
        <v>50</v>
      </c>
      <c r="G238" s="212">
        <f>SUM(G239)</f>
        <v>8997139</v>
      </c>
      <c r="H238" s="212">
        <f t="shared" ref="H238:I238" si="99">SUM(H239)</f>
        <v>0</v>
      </c>
      <c r="I238" s="212">
        <f t="shared" si="99"/>
        <v>0</v>
      </c>
    </row>
    <row r="239" spans="1:9" x14ac:dyDescent="0.25">
      <c r="A239" s="164" t="s">
        <v>51</v>
      </c>
      <c r="B239" s="310">
        <v>927</v>
      </c>
      <c r="C239" s="290" t="s">
        <v>40</v>
      </c>
      <c r="D239" s="289" t="s">
        <v>27</v>
      </c>
      <c r="E239" s="289" t="s">
        <v>333</v>
      </c>
      <c r="F239" s="290" t="s">
        <v>52</v>
      </c>
      <c r="G239" s="212">
        <v>8997139</v>
      </c>
      <c r="H239" s="212"/>
      <c r="I239" s="212"/>
    </row>
    <row r="240" spans="1:9" ht="39" x14ac:dyDescent="0.25">
      <c r="A240" s="240" t="s">
        <v>303</v>
      </c>
      <c r="B240" s="301">
        <v>927</v>
      </c>
      <c r="C240" s="302" t="s">
        <v>40</v>
      </c>
      <c r="D240" s="303" t="s">
        <v>27</v>
      </c>
      <c r="E240" s="303" t="s">
        <v>304</v>
      </c>
      <c r="F240" s="302" t="s">
        <v>8</v>
      </c>
      <c r="G240" s="246">
        <f>SUM(G243+G241)</f>
        <v>5931018</v>
      </c>
      <c r="H240" s="246">
        <f t="shared" ref="H240:I240" si="100">SUM(H243+H241)</f>
        <v>3952832</v>
      </c>
      <c r="I240" s="246">
        <f t="shared" si="100"/>
        <v>4633749</v>
      </c>
    </row>
    <row r="241" spans="1:9" x14ac:dyDescent="0.25">
      <c r="A241" s="292" t="s">
        <v>12</v>
      </c>
      <c r="B241" s="13">
        <v>927</v>
      </c>
      <c r="C241" s="180" t="s">
        <v>40</v>
      </c>
      <c r="D241" s="181" t="s">
        <v>27</v>
      </c>
      <c r="E241" s="289" t="s">
        <v>304</v>
      </c>
      <c r="F241" s="180" t="s">
        <v>13</v>
      </c>
      <c r="G241" s="212">
        <f>SUM(G242)</f>
        <v>0</v>
      </c>
      <c r="H241" s="212">
        <f t="shared" ref="H241:I243" si="101">SUM(H242)</f>
        <v>3952832</v>
      </c>
      <c r="I241" s="212">
        <f t="shared" si="101"/>
        <v>4633749</v>
      </c>
    </row>
    <row r="242" spans="1:9" ht="23.25" x14ac:dyDescent="0.25">
      <c r="A242" s="164" t="s">
        <v>166</v>
      </c>
      <c r="B242" s="13">
        <v>927</v>
      </c>
      <c r="C242" s="180" t="s">
        <v>40</v>
      </c>
      <c r="D242" s="181" t="s">
        <v>27</v>
      </c>
      <c r="E242" s="289" t="s">
        <v>304</v>
      </c>
      <c r="F242" s="180" t="s">
        <v>15</v>
      </c>
      <c r="G242" s="212"/>
      <c r="H242" s="212">
        <v>3952832</v>
      </c>
      <c r="I242" s="212">
        <v>4633749</v>
      </c>
    </row>
    <row r="243" spans="1:9" x14ac:dyDescent="0.25">
      <c r="A243" s="164" t="s">
        <v>49</v>
      </c>
      <c r="B243" s="13">
        <v>927</v>
      </c>
      <c r="C243" s="180" t="s">
        <v>40</v>
      </c>
      <c r="D243" s="181" t="s">
        <v>27</v>
      </c>
      <c r="E243" s="289" t="s">
        <v>304</v>
      </c>
      <c r="F243" s="180" t="s">
        <v>50</v>
      </c>
      <c r="G243" s="212">
        <f>SUM(G244)</f>
        <v>5931018</v>
      </c>
      <c r="H243" s="212">
        <f t="shared" si="101"/>
        <v>0</v>
      </c>
      <c r="I243" s="212">
        <f t="shared" si="101"/>
        <v>0</v>
      </c>
    </row>
    <row r="244" spans="1:9" x14ac:dyDescent="0.25">
      <c r="A244" s="164" t="s">
        <v>51</v>
      </c>
      <c r="B244" s="13">
        <v>927</v>
      </c>
      <c r="C244" s="180" t="s">
        <v>40</v>
      </c>
      <c r="D244" s="181" t="s">
        <v>27</v>
      </c>
      <c r="E244" s="289" t="s">
        <v>304</v>
      </c>
      <c r="F244" s="180" t="s">
        <v>52</v>
      </c>
      <c r="G244" s="212">
        <v>5931018</v>
      </c>
      <c r="H244" s="212"/>
      <c r="I244" s="212"/>
    </row>
    <row r="245" spans="1:9" ht="26.25" x14ac:dyDescent="0.25">
      <c r="A245" s="300" t="s">
        <v>89</v>
      </c>
      <c r="B245" s="306">
        <v>927</v>
      </c>
      <c r="C245" s="296" t="s">
        <v>40</v>
      </c>
      <c r="D245" s="296" t="s">
        <v>90</v>
      </c>
      <c r="E245" s="298" t="s">
        <v>124</v>
      </c>
      <c r="F245" s="297" t="s">
        <v>8</v>
      </c>
      <c r="G245" s="246">
        <f>SUM(G246+G249+G254)</f>
        <v>765389</v>
      </c>
      <c r="H245" s="246">
        <f t="shared" ref="H245:I245" si="102">SUM(H246+H249+H254)</f>
        <v>375389</v>
      </c>
      <c r="I245" s="246">
        <f t="shared" si="102"/>
        <v>325389</v>
      </c>
    </row>
    <row r="246" spans="1:9" ht="26.25" x14ac:dyDescent="0.25">
      <c r="A246" s="240" t="s">
        <v>91</v>
      </c>
      <c r="B246" s="301">
        <v>927</v>
      </c>
      <c r="C246" s="302" t="s">
        <v>40</v>
      </c>
      <c r="D246" s="302" t="s">
        <v>90</v>
      </c>
      <c r="E246" s="303" t="s">
        <v>236</v>
      </c>
      <c r="F246" s="312" t="s">
        <v>8</v>
      </c>
      <c r="G246" s="246">
        <f t="shared" ref="G246:I247" si="103">SUM(G247)</f>
        <v>390000</v>
      </c>
      <c r="H246" s="246">
        <f t="shared" si="103"/>
        <v>0</v>
      </c>
      <c r="I246" s="246">
        <f t="shared" si="103"/>
        <v>0</v>
      </c>
    </row>
    <row r="247" spans="1:9" x14ac:dyDescent="0.25">
      <c r="A247" s="292" t="s">
        <v>12</v>
      </c>
      <c r="B247" s="13">
        <v>927</v>
      </c>
      <c r="C247" s="180" t="s">
        <v>40</v>
      </c>
      <c r="D247" s="181">
        <v>12</v>
      </c>
      <c r="E247" s="181" t="s">
        <v>236</v>
      </c>
      <c r="F247" s="180" t="s">
        <v>13</v>
      </c>
      <c r="G247" s="212">
        <f t="shared" si="103"/>
        <v>390000</v>
      </c>
      <c r="H247" s="212">
        <f t="shared" si="103"/>
        <v>0</v>
      </c>
      <c r="I247" s="212">
        <f t="shared" si="103"/>
        <v>0</v>
      </c>
    </row>
    <row r="248" spans="1:9" ht="23.25" x14ac:dyDescent="0.25">
      <c r="A248" s="164" t="s">
        <v>166</v>
      </c>
      <c r="B248" s="13">
        <v>927</v>
      </c>
      <c r="C248" s="180" t="s">
        <v>40</v>
      </c>
      <c r="D248" s="180" t="s">
        <v>90</v>
      </c>
      <c r="E248" s="181" t="s">
        <v>236</v>
      </c>
      <c r="F248" s="180" t="s">
        <v>15</v>
      </c>
      <c r="G248" s="212">
        <v>390000</v>
      </c>
      <c r="H248" s="212"/>
      <c r="I248" s="212"/>
    </row>
    <row r="249" spans="1:9" ht="64.5" x14ac:dyDescent="0.25">
      <c r="A249" s="240" t="s">
        <v>92</v>
      </c>
      <c r="B249" s="301">
        <v>927</v>
      </c>
      <c r="C249" s="302" t="s">
        <v>40</v>
      </c>
      <c r="D249" s="302" t="s">
        <v>90</v>
      </c>
      <c r="E249" s="303" t="s">
        <v>129</v>
      </c>
      <c r="F249" s="302" t="s">
        <v>8</v>
      </c>
      <c r="G249" s="246">
        <f>SUM(G250+G252)</f>
        <v>325389</v>
      </c>
      <c r="H249" s="246">
        <f t="shared" ref="H249:I249" si="104">SUM(H250+H252)</f>
        <v>325389</v>
      </c>
      <c r="I249" s="246">
        <f t="shared" si="104"/>
        <v>325389</v>
      </c>
    </row>
    <row r="250" spans="1:9" ht="43.5" x14ac:dyDescent="0.25">
      <c r="A250" s="292" t="s">
        <v>29</v>
      </c>
      <c r="B250" s="13">
        <v>927</v>
      </c>
      <c r="C250" s="180" t="s">
        <v>40</v>
      </c>
      <c r="D250" s="180" t="s">
        <v>90</v>
      </c>
      <c r="E250" s="181" t="s">
        <v>129</v>
      </c>
      <c r="F250" s="180" t="s">
        <v>30</v>
      </c>
      <c r="G250" s="212">
        <f t="shared" ref="G250:I250" si="105">SUM(G251)</f>
        <v>212500</v>
      </c>
      <c r="H250" s="212">
        <f t="shared" si="105"/>
        <v>212500</v>
      </c>
      <c r="I250" s="212">
        <f t="shared" si="105"/>
        <v>212500</v>
      </c>
    </row>
    <row r="251" spans="1:9" x14ac:dyDescent="0.25">
      <c r="A251" s="164" t="s">
        <v>31</v>
      </c>
      <c r="B251" s="13">
        <v>927</v>
      </c>
      <c r="C251" s="180" t="s">
        <v>40</v>
      </c>
      <c r="D251" s="180" t="s">
        <v>90</v>
      </c>
      <c r="E251" s="181" t="s">
        <v>129</v>
      </c>
      <c r="F251" s="180" t="s">
        <v>32</v>
      </c>
      <c r="G251" s="212">
        <v>212500</v>
      </c>
      <c r="H251" s="212">
        <v>212500</v>
      </c>
      <c r="I251" s="212">
        <v>212500</v>
      </c>
    </row>
    <row r="252" spans="1:9" x14ac:dyDescent="0.25">
      <c r="A252" s="292" t="s">
        <v>12</v>
      </c>
      <c r="B252" s="13">
        <v>927</v>
      </c>
      <c r="C252" s="180" t="s">
        <v>40</v>
      </c>
      <c r="D252" s="180" t="s">
        <v>90</v>
      </c>
      <c r="E252" s="181" t="s">
        <v>129</v>
      </c>
      <c r="F252" s="180" t="s">
        <v>13</v>
      </c>
      <c r="G252" s="212">
        <f>SUM(G253)</f>
        <v>112889</v>
      </c>
      <c r="H252" s="212">
        <f t="shared" ref="H252:I252" si="106">SUM(H253)</f>
        <v>112889</v>
      </c>
      <c r="I252" s="212">
        <f t="shared" si="106"/>
        <v>112889</v>
      </c>
    </row>
    <row r="253" spans="1:9" ht="23.25" x14ac:dyDescent="0.25">
      <c r="A253" s="164" t="s">
        <v>166</v>
      </c>
      <c r="B253" s="13">
        <v>927</v>
      </c>
      <c r="C253" s="180" t="s">
        <v>40</v>
      </c>
      <c r="D253" s="180" t="s">
        <v>90</v>
      </c>
      <c r="E253" s="181" t="s">
        <v>129</v>
      </c>
      <c r="F253" s="180" t="s">
        <v>15</v>
      </c>
      <c r="G253" s="212">
        <v>112889</v>
      </c>
      <c r="H253" s="212">
        <v>112889</v>
      </c>
      <c r="I253" s="212">
        <v>112889</v>
      </c>
    </row>
    <row r="254" spans="1:9" x14ac:dyDescent="0.25">
      <c r="A254" s="240" t="s">
        <v>238</v>
      </c>
      <c r="B254" s="301">
        <v>927</v>
      </c>
      <c r="C254" s="302" t="s">
        <v>40</v>
      </c>
      <c r="D254" s="302" t="s">
        <v>90</v>
      </c>
      <c r="E254" s="303" t="s">
        <v>237</v>
      </c>
      <c r="F254" s="312" t="s">
        <v>8</v>
      </c>
      <c r="G254" s="246">
        <f t="shared" ref="G254:I255" si="107">SUM(G255)</f>
        <v>50000</v>
      </c>
      <c r="H254" s="246">
        <f t="shared" si="107"/>
        <v>50000</v>
      </c>
      <c r="I254" s="246">
        <f t="shared" si="107"/>
        <v>0</v>
      </c>
    </row>
    <row r="255" spans="1:9" x14ac:dyDescent="0.25">
      <c r="A255" s="292" t="s">
        <v>12</v>
      </c>
      <c r="B255" s="13">
        <v>927</v>
      </c>
      <c r="C255" s="180" t="s">
        <v>40</v>
      </c>
      <c r="D255" s="180" t="s">
        <v>90</v>
      </c>
      <c r="E255" s="289" t="s">
        <v>237</v>
      </c>
      <c r="F255" s="180" t="s">
        <v>13</v>
      </c>
      <c r="G255" s="212">
        <f t="shared" si="107"/>
        <v>50000</v>
      </c>
      <c r="H255" s="212">
        <f t="shared" si="107"/>
        <v>50000</v>
      </c>
      <c r="I255" s="212">
        <f t="shared" si="107"/>
        <v>0</v>
      </c>
    </row>
    <row r="256" spans="1:9" ht="23.25" x14ac:dyDescent="0.25">
      <c r="A256" s="164" t="s">
        <v>166</v>
      </c>
      <c r="B256" s="13">
        <v>927</v>
      </c>
      <c r="C256" s="180" t="s">
        <v>40</v>
      </c>
      <c r="D256" s="180" t="s">
        <v>90</v>
      </c>
      <c r="E256" s="289" t="s">
        <v>237</v>
      </c>
      <c r="F256" s="180" t="s">
        <v>15</v>
      </c>
      <c r="G256" s="212">
        <v>50000</v>
      </c>
      <c r="H256" s="212">
        <v>50000</v>
      </c>
      <c r="I256" s="212"/>
    </row>
    <row r="257" spans="1:9" ht="18.75" x14ac:dyDescent="0.3">
      <c r="A257" s="337" t="s">
        <v>58</v>
      </c>
      <c r="B257" s="301">
        <v>927</v>
      </c>
      <c r="C257" s="302" t="s">
        <v>59</v>
      </c>
      <c r="D257" s="302" t="s">
        <v>7</v>
      </c>
      <c r="E257" s="302" t="s">
        <v>124</v>
      </c>
      <c r="F257" s="302" t="s">
        <v>8</v>
      </c>
      <c r="G257" s="246">
        <f>SUM(G258+G265+G289)</f>
        <v>8891806.6999999993</v>
      </c>
      <c r="H257" s="246">
        <f>SUM(H258+H265+H289)</f>
        <v>15888469</v>
      </c>
      <c r="I257" s="246">
        <f>SUM(I258+I265+I289)</f>
        <v>19759120.5</v>
      </c>
    </row>
    <row r="258" spans="1:9" ht="18.75" x14ac:dyDescent="0.3">
      <c r="A258" s="338" t="s">
        <v>93</v>
      </c>
      <c r="B258" s="306">
        <v>927</v>
      </c>
      <c r="C258" s="296" t="s">
        <v>59</v>
      </c>
      <c r="D258" s="296" t="s">
        <v>22</v>
      </c>
      <c r="E258" s="296" t="s">
        <v>124</v>
      </c>
      <c r="F258" s="296" t="s">
        <v>8</v>
      </c>
      <c r="G258" s="246">
        <f>SUM(G259+G262)</f>
        <v>238616</v>
      </c>
      <c r="H258" s="246">
        <f t="shared" ref="H258:I258" si="108">SUM(H259+H262)</f>
        <v>65000</v>
      </c>
      <c r="I258" s="246">
        <f t="shared" si="108"/>
        <v>65000</v>
      </c>
    </row>
    <row r="259" spans="1:9" ht="51.75" x14ac:dyDescent="0.25">
      <c r="A259" s="272" t="s">
        <v>241</v>
      </c>
      <c r="B259" s="306">
        <v>927</v>
      </c>
      <c r="C259" s="296" t="s">
        <v>59</v>
      </c>
      <c r="D259" s="296" t="s">
        <v>22</v>
      </c>
      <c r="E259" s="298" t="s">
        <v>240</v>
      </c>
      <c r="F259" s="297" t="s">
        <v>8</v>
      </c>
      <c r="G259" s="246">
        <f>SUM(G260)</f>
        <v>62000</v>
      </c>
      <c r="H259" s="246">
        <f t="shared" ref="H259:I259" si="109">SUM(H260)</f>
        <v>65000</v>
      </c>
      <c r="I259" s="246">
        <f t="shared" si="109"/>
        <v>65000</v>
      </c>
    </row>
    <row r="260" spans="1:9" x14ac:dyDescent="0.25">
      <c r="A260" s="292" t="s">
        <v>12</v>
      </c>
      <c r="B260" s="13">
        <v>927</v>
      </c>
      <c r="C260" s="180" t="s">
        <v>59</v>
      </c>
      <c r="D260" s="180" t="s">
        <v>22</v>
      </c>
      <c r="E260" s="289" t="s">
        <v>240</v>
      </c>
      <c r="F260" s="180" t="s">
        <v>13</v>
      </c>
      <c r="G260" s="212">
        <f t="shared" ref="G260:I263" si="110">SUM(G261)</f>
        <v>62000</v>
      </c>
      <c r="H260" s="212">
        <f t="shared" si="110"/>
        <v>65000</v>
      </c>
      <c r="I260" s="212">
        <f t="shared" si="110"/>
        <v>65000</v>
      </c>
    </row>
    <row r="261" spans="1:9" ht="23.25" x14ac:dyDescent="0.25">
      <c r="A261" s="164" t="s">
        <v>166</v>
      </c>
      <c r="B261" s="13">
        <v>927</v>
      </c>
      <c r="C261" s="180" t="s">
        <v>59</v>
      </c>
      <c r="D261" s="180" t="s">
        <v>22</v>
      </c>
      <c r="E261" s="289" t="s">
        <v>240</v>
      </c>
      <c r="F261" s="180" t="s">
        <v>15</v>
      </c>
      <c r="G261" s="212">
        <v>62000</v>
      </c>
      <c r="H261" s="212">
        <v>65000</v>
      </c>
      <c r="I261" s="212">
        <v>65000</v>
      </c>
    </row>
    <row r="262" spans="1:9" ht="102.75" x14ac:dyDescent="0.25">
      <c r="A262" s="272" t="s">
        <v>270</v>
      </c>
      <c r="B262" s="306">
        <v>927</v>
      </c>
      <c r="C262" s="296" t="s">
        <v>59</v>
      </c>
      <c r="D262" s="296" t="s">
        <v>22</v>
      </c>
      <c r="E262" s="298" t="s">
        <v>269</v>
      </c>
      <c r="F262" s="297" t="s">
        <v>8</v>
      </c>
      <c r="G262" s="246">
        <f>SUM(G263)</f>
        <v>176616</v>
      </c>
      <c r="H262" s="246">
        <f t="shared" ref="H262:I262" si="111">SUM(H263)</f>
        <v>0</v>
      </c>
      <c r="I262" s="246">
        <f t="shared" si="111"/>
        <v>0</v>
      </c>
    </row>
    <row r="263" spans="1:9" x14ac:dyDescent="0.25">
      <c r="A263" s="164" t="s">
        <v>49</v>
      </c>
      <c r="B263" s="13">
        <v>927</v>
      </c>
      <c r="C263" s="180" t="s">
        <v>59</v>
      </c>
      <c r="D263" s="180" t="s">
        <v>22</v>
      </c>
      <c r="E263" s="289" t="s">
        <v>269</v>
      </c>
      <c r="F263" s="180" t="s">
        <v>50</v>
      </c>
      <c r="G263" s="212">
        <f t="shared" si="110"/>
        <v>176616</v>
      </c>
      <c r="H263" s="212">
        <f t="shared" si="110"/>
        <v>0</v>
      </c>
      <c r="I263" s="212">
        <f t="shared" si="110"/>
        <v>0</v>
      </c>
    </row>
    <row r="264" spans="1:9" x14ac:dyDescent="0.25">
      <c r="A264" s="164" t="s">
        <v>51</v>
      </c>
      <c r="B264" s="13">
        <v>927</v>
      </c>
      <c r="C264" s="180" t="s">
        <v>59</v>
      </c>
      <c r="D264" s="180" t="s">
        <v>22</v>
      </c>
      <c r="E264" s="289" t="s">
        <v>269</v>
      </c>
      <c r="F264" s="180" t="s">
        <v>52</v>
      </c>
      <c r="G264" s="212">
        <v>176616</v>
      </c>
      <c r="H264" s="212"/>
      <c r="I264" s="212"/>
    </row>
    <row r="265" spans="1:9" ht="15.75" x14ac:dyDescent="0.25">
      <c r="A265" s="339" t="s">
        <v>61</v>
      </c>
      <c r="B265" s="306">
        <v>927</v>
      </c>
      <c r="C265" s="296" t="s">
        <v>59</v>
      </c>
      <c r="D265" s="296" t="s">
        <v>24</v>
      </c>
      <c r="E265" s="296" t="s">
        <v>124</v>
      </c>
      <c r="F265" s="296" t="s">
        <v>8</v>
      </c>
      <c r="G265" s="246">
        <f>SUM(G266+G283+G277+G286+G274)</f>
        <v>8653190.6999999993</v>
      </c>
      <c r="H265" s="246">
        <f t="shared" ref="H265:I265" si="112">SUM(H266+H283+H277+H286+H274)</f>
        <v>2659575</v>
      </c>
      <c r="I265" s="246">
        <f t="shared" si="112"/>
        <v>4212205.5</v>
      </c>
    </row>
    <row r="266" spans="1:9" ht="26.25" x14ac:dyDescent="0.25">
      <c r="A266" s="136" t="s">
        <v>273</v>
      </c>
      <c r="B266" s="26">
        <v>927</v>
      </c>
      <c r="C266" s="219" t="s">
        <v>59</v>
      </c>
      <c r="D266" s="152" t="s">
        <v>24</v>
      </c>
      <c r="E266" s="214" t="s">
        <v>254</v>
      </c>
      <c r="F266" s="218" t="s">
        <v>8</v>
      </c>
      <c r="G266" s="246">
        <f>SUM(G267)</f>
        <v>5240448.7</v>
      </c>
      <c r="H266" s="246">
        <f t="shared" ref="H266:I266" si="113">SUM(H267)</f>
        <v>0</v>
      </c>
      <c r="I266" s="246">
        <f t="shared" si="113"/>
        <v>3680290.5</v>
      </c>
    </row>
    <row r="267" spans="1:9" ht="22.5" x14ac:dyDescent="0.25">
      <c r="A267" s="137" t="s">
        <v>78</v>
      </c>
      <c r="B267" s="47">
        <v>927</v>
      </c>
      <c r="C267" s="131" t="s">
        <v>59</v>
      </c>
      <c r="D267" s="125" t="s">
        <v>24</v>
      </c>
      <c r="E267" s="166" t="s">
        <v>254</v>
      </c>
      <c r="F267" s="168">
        <v>400</v>
      </c>
      <c r="G267" s="212">
        <f>SUM(G268)</f>
        <v>5240448.7</v>
      </c>
      <c r="H267" s="212">
        <f t="shared" ref="H267:I267" si="114">SUM(H268)</f>
        <v>0</v>
      </c>
      <c r="I267" s="212">
        <f t="shared" si="114"/>
        <v>3680290.5</v>
      </c>
    </row>
    <row r="268" spans="1:9" x14ac:dyDescent="0.25">
      <c r="A268" s="129" t="s">
        <v>80</v>
      </c>
      <c r="B268" s="47">
        <v>927</v>
      </c>
      <c r="C268" s="131" t="s">
        <v>59</v>
      </c>
      <c r="D268" s="125" t="s">
        <v>24</v>
      </c>
      <c r="E268" s="166" t="s">
        <v>254</v>
      </c>
      <c r="F268" s="168">
        <v>410</v>
      </c>
      <c r="G268" s="212">
        <f>SUM(G270:G273)</f>
        <v>5240448.7</v>
      </c>
      <c r="H268" s="212">
        <f>SUM(H270:H273)</f>
        <v>0</v>
      </c>
      <c r="I268" s="212">
        <f>SUM(I270:I273)</f>
        <v>3680290.5</v>
      </c>
    </row>
    <row r="269" spans="1:9" x14ac:dyDescent="0.25">
      <c r="A269" s="129" t="s">
        <v>255</v>
      </c>
      <c r="B269" s="47"/>
      <c r="C269" s="131"/>
      <c r="D269" s="125"/>
      <c r="E269" s="166"/>
      <c r="F269" s="125"/>
      <c r="G269" s="212"/>
      <c r="H269" s="212"/>
      <c r="I269" s="212"/>
    </row>
    <row r="270" spans="1:9" s="348" customFormat="1" ht="24" customHeight="1" x14ac:dyDescent="0.25">
      <c r="A270" s="164" t="s">
        <v>340</v>
      </c>
      <c r="B270" s="13">
        <v>927</v>
      </c>
      <c r="C270" s="180" t="s">
        <v>59</v>
      </c>
      <c r="D270" s="180" t="s">
        <v>24</v>
      </c>
      <c r="E270" s="181" t="s">
        <v>254</v>
      </c>
      <c r="F270" s="180" t="s">
        <v>81</v>
      </c>
      <c r="G270" s="212">
        <v>5240448.7</v>
      </c>
      <c r="H270" s="212"/>
      <c r="I270" s="212"/>
    </row>
    <row r="271" spans="1:9" s="348" customFormat="1" ht="21" customHeight="1" x14ac:dyDescent="0.25">
      <c r="A271" s="164" t="s">
        <v>259</v>
      </c>
      <c r="B271" s="13">
        <v>927</v>
      </c>
      <c r="C271" s="180" t="s">
        <v>59</v>
      </c>
      <c r="D271" s="180" t="s">
        <v>24</v>
      </c>
      <c r="E271" s="181" t="s">
        <v>254</v>
      </c>
      <c r="F271" s="180" t="s">
        <v>81</v>
      </c>
      <c r="G271" s="212">
        <v>0</v>
      </c>
      <c r="H271" s="212">
        <v>0</v>
      </c>
      <c r="I271" s="212">
        <v>544784.5</v>
      </c>
    </row>
    <row r="272" spans="1:9" s="348" customFormat="1" ht="29.45" customHeight="1" x14ac:dyDescent="0.25">
      <c r="A272" s="164" t="s">
        <v>276</v>
      </c>
      <c r="B272" s="13">
        <v>927</v>
      </c>
      <c r="C272" s="180" t="s">
        <v>59</v>
      </c>
      <c r="D272" s="180" t="s">
        <v>24</v>
      </c>
      <c r="E272" s="181" t="s">
        <v>254</v>
      </c>
      <c r="F272" s="180" t="s">
        <v>81</v>
      </c>
      <c r="G272" s="212"/>
      <c r="H272" s="212"/>
      <c r="I272" s="212">
        <v>2021277</v>
      </c>
    </row>
    <row r="273" spans="1:9" s="348" customFormat="1" x14ac:dyDescent="0.25">
      <c r="A273" s="164" t="s">
        <v>350</v>
      </c>
      <c r="B273" s="13">
        <v>927</v>
      </c>
      <c r="C273" s="180" t="s">
        <v>59</v>
      </c>
      <c r="D273" s="180" t="s">
        <v>24</v>
      </c>
      <c r="E273" s="181" t="s">
        <v>254</v>
      </c>
      <c r="F273" s="180" t="s">
        <v>81</v>
      </c>
      <c r="G273" s="212">
        <v>0</v>
      </c>
      <c r="H273" s="212">
        <v>0</v>
      </c>
      <c r="I273" s="212">
        <v>1114229</v>
      </c>
    </row>
    <row r="274" spans="1:9" s="348" customFormat="1" ht="77.25" x14ac:dyDescent="0.25">
      <c r="A274" s="240" t="s">
        <v>373</v>
      </c>
      <c r="B274" s="40">
        <v>927</v>
      </c>
      <c r="C274" s="219" t="s">
        <v>59</v>
      </c>
      <c r="D274" s="152" t="s">
        <v>24</v>
      </c>
      <c r="E274" s="214" t="s">
        <v>374</v>
      </c>
      <c r="F274" s="215" t="s">
        <v>8</v>
      </c>
      <c r="G274" s="246">
        <f>SUM(G275)</f>
        <v>140401</v>
      </c>
      <c r="H274" s="246">
        <f>SUM(H275)</f>
        <v>0</v>
      </c>
      <c r="I274" s="212"/>
    </row>
    <row r="275" spans="1:9" s="348" customFormat="1" x14ac:dyDescent="0.25">
      <c r="A275" s="129" t="s">
        <v>49</v>
      </c>
      <c r="B275" s="47">
        <v>927</v>
      </c>
      <c r="C275" s="131" t="s">
        <v>59</v>
      </c>
      <c r="D275" s="125" t="s">
        <v>24</v>
      </c>
      <c r="E275" s="166" t="s">
        <v>374</v>
      </c>
      <c r="F275" s="125" t="s">
        <v>50</v>
      </c>
      <c r="G275" s="212">
        <f t="shared" ref="G275:H275" si="115">SUM(G276)</f>
        <v>140401</v>
      </c>
      <c r="H275" s="212">
        <f t="shared" si="115"/>
        <v>0</v>
      </c>
      <c r="I275" s="212"/>
    </row>
    <row r="276" spans="1:9" s="348" customFormat="1" x14ac:dyDescent="0.25">
      <c r="A276" s="129" t="s">
        <v>51</v>
      </c>
      <c r="B276" s="47">
        <v>927</v>
      </c>
      <c r="C276" s="131" t="s">
        <v>59</v>
      </c>
      <c r="D276" s="125" t="s">
        <v>24</v>
      </c>
      <c r="E276" s="166" t="s">
        <v>374</v>
      </c>
      <c r="F276" s="125" t="s">
        <v>52</v>
      </c>
      <c r="G276" s="212">
        <v>140401</v>
      </c>
      <c r="H276" s="212"/>
      <c r="I276" s="212"/>
    </row>
    <row r="277" spans="1:9" ht="26.25" x14ac:dyDescent="0.25">
      <c r="A277" s="136" t="s">
        <v>273</v>
      </c>
      <c r="B277" s="26">
        <v>927</v>
      </c>
      <c r="C277" s="219" t="s">
        <v>59</v>
      </c>
      <c r="D277" s="152" t="s">
        <v>24</v>
      </c>
      <c r="E277" s="214" t="s">
        <v>367</v>
      </c>
      <c r="F277" s="218" t="s">
        <v>8</v>
      </c>
      <c r="G277" s="246">
        <f>SUM(G278)</f>
        <v>2659575</v>
      </c>
      <c r="H277" s="246">
        <f t="shared" ref="H277:I278" si="116">SUM(H278)</f>
        <v>1595745</v>
      </c>
      <c r="I277" s="246">
        <f t="shared" si="116"/>
        <v>0</v>
      </c>
    </row>
    <row r="278" spans="1:9" ht="22.5" x14ac:dyDescent="0.25">
      <c r="A278" s="137" t="s">
        <v>78</v>
      </c>
      <c r="B278" s="47">
        <v>927</v>
      </c>
      <c r="C278" s="131" t="s">
        <v>59</v>
      </c>
      <c r="D278" s="125" t="s">
        <v>24</v>
      </c>
      <c r="E278" s="166" t="s">
        <v>367</v>
      </c>
      <c r="F278" s="168">
        <v>400</v>
      </c>
      <c r="G278" s="212">
        <f>SUM(G279)</f>
        <v>2659575</v>
      </c>
      <c r="H278" s="212">
        <f t="shared" si="116"/>
        <v>1595745</v>
      </c>
      <c r="I278" s="212">
        <f t="shared" si="116"/>
        <v>0</v>
      </c>
    </row>
    <row r="279" spans="1:9" x14ac:dyDescent="0.25">
      <c r="A279" s="129" t="s">
        <v>80</v>
      </c>
      <c r="B279" s="47">
        <v>927</v>
      </c>
      <c r="C279" s="131" t="s">
        <v>59</v>
      </c>
      <c r="D279" s="125" t="s">
        <v>24</v>
      </c>
      <c r="E279" s="166" t="s">
        <v>367</v>
      </c>
      <c r="F279" s="168">
        <v>410</v>
      </c>
      <c r="G279" s="212">
        <f>SUM(G281:G282)</f>
        <v>2659575</v>
      </c>
      <c r="H279" s="212">
        <f t="shared" ref="H279:I279" si="117">SUM(H281:H282)</f>
        <v>1595745</v>
      </c>
      <c r="I279" s="212">
        <f t="shared" si="117"/>
        <v>0</v>
      </c>
    </row>
    <row r="280" spans="1:9" x14ac:dyDescent="0.25">
      <c r="A280" s="129" t="s">
        <v>255</v>
      </c>
      <c r="B280" s="47"/>
      <c r="C280" s="131"/>
      <c r="D280" s="125"/>
      <c r="E280" s="166"/>
      <c r="F280" s="125"/>
      <c r="G280" s="212"/>
      <c r="H280" s="212"/>
      <c r="I280" s="212"/>
    </row>
    <row r="281" spans="1:9" ht="23.25" x14ac:dyDescent="0.25">
      <c r="A281" s="164" t="s">
        <v>338</v>
      </c>
      <c r="B281" s="13">
        <v>927</v>
      </c>
      <c r="C281" s="180" t="s">
        <v>59</v>
      </c>
      <c r="D281" s="180" t="s">
        <v>24</v>
      </c>
      <c r="E281" s="166" t="s">
        <v>367</v>
      </c>
      <c r="F281" s="180" t="s">
        <v>81</v>
      </c>
      <c r="G281" s="212">
        <v>2659575</v>
      </c>
      <c r="H281" s="212"/>
      <c r="I281" s="212"/>
    </row>
    <row r="282" spans="1:9" ht="23.25" x14ac:dyDescent="0.25">
      <c r="A282" s="164" t="s">
        <v>339</v>
      </c>
      <c r="B282" s="13">
        <v>927</v>
      </c>
      <c r="C282" s="180" t="s">
        <v>59</v>
      </c>
      <c r="D282" s="180" t="s">
        <v>24</v>
      </c>
      <c r="E282" s="166" t="s">
        <v>367</v>
      </c>
      <c r="F282" s="180" t="s">
        <v>81</v>
      </c>
      <c r="G282" s="212"/>
      <c r="H282" s="212">
        <v>1595745</v>
      </c>
      <c r="I282" s="212"/>
    </row>
    <row r="283" spans="1:9" ht="28.9" customHeight="1" x14ac:dyDescent="0.25">
      <c r="A283" s="140" t="s">
        <v>352</v>
      </c>
      <c r="B283" s="40">
        <v>927</v>
      </c>
      <c r="C283" s="219" t="s">
        <v>59</v>
      </c>
      <c r="D283" s="152" t="s">
        <v>24</v>
      </c>
      <c r="E283" s="155" t="s">
        <v>351</v>
      </c>
      <c r="F283" s="215" t="s">
        <v>8</v>
      </c>
      <c r="G283" s="246">
        <f>SUM(G284)</f>
        <v>212766</v>
      </c>
      <c r="H283" s="246">
        <f t="shared" ref="H283:I284" si="118">SUM(H284)</f>
        <v>1063830</v>
      </c>
      <c r="I283" s="246">
        <f t="shared" si="118"/>
        <v>531915</v>
      </c>
    </row>
    <row r="284" spans="1:9" x14ac:dyDescent="0.25">
      <c r="A284" s="292" t="s">
        <v>12</v>
      </c>
      <c r="B284" s="13">
        <v>927</v>
      </c>
      <c r="C284" s="131" t="s">
        <v>59</v>
      </c>
      <c r="D284" s="125" t="s">
        <v>24</v>
      </c>
      <c r="E284" s="166" t="s">
        <v>351</v>
      </c>
      <c r="F284" s="180" t="s">
        <v>13</v>
      </c>
      <c r="G284" s="212">
        <f>SUM(G285)</f>
        <v>212766</v>
      </c>
      <c r="H284" s="212">
        <f t="shared" si="118"/>
        <v>1063830</v>
      </c>
      <c r="I284" s="212">
        <f t="shared" si="118"/>
        <v>531915</v>
      </c>
    </row>
    <row r="285" spans="1:9" ht="23.25" x14ac:dyDescent="0.25">
      <c r="A285" s="164" t="s">
        <v>166</v>
      </c>
      <c r="B285" s="13">
        <v>927</v>
      </c>
      <c r="C285" s="131" t="s">
        <v>59</v>
      </c>
      <c r="D285" s="125" t="s">
        <v>24</v>
      </c>
      <c r="E285" s="166" t="s">
        <v>351</v>
      </c>
      <c r="F285" s="180" t="s">
        <v>15</v>
      </c>
      <c r="G285" s="212">
        <v>212766</v>
      </c>
      <c r="H285" s="212">
        <v>1063830</v>
      </c>
      <c r="I285" s="212">
        <v>531915</v>
      </c>
    </row>
    <row r="286" spans="1:9" ht="21" customHeight="1" x14ac:dyDescent="0.25">
      <c r="A286" s="240" t="s">
        <v>302</v>
      </c>
      <c r="B286" s="40">
        <v>927</v>
      </c>
      <c r="C286" s="219" t="s">
        <v>59</v>
      </c>
      <c r="D286" s="152" t="s">
        <v>24</v>
      </c>
      <c r="E286" s="214" t="s">
        <v>372</v>
      </c>
      <c r="F286" s="215" t="s">
        <v>8</v>
      </c>
      <c r="G286" s="246">
        <f>SUM(G287)</f>
        <v>400000</v>
      </c>
      <c r="H286" s="246">
        <f t="shared" ref="H286:I286" si="119">SUM(H287)</f>
        <v>0</v>
      </c>
      <c r="I286" s="246">
        <f t="shared" si="119"/>
        <v>0</v>
      </c>
    </row>
    <row r="287" spans="1:9" x14ac:dyDescent="0.25">
      <c r="A287" s="292" t="s">
        <v>12</v>
      </c>
      <c r="B287" s="13">
        <v>927</v>
      </c>
      <c r="C287" s="131" t="s">
        <v>59</v>
      </c>
      <c r="D287" s="125" t="s">
        <v>24</v>
      </c>
      <c r="E287" s="166" t="s">
        <v>372</v>
      </c>
      <c r="F287" s="180" t="s">
        <v>13</v>
      </c>
      <c r="G287" s="212">
        <f t="shared" ref="G287:I287" si="120">SUM(G288)</f>
        <v>400000</v>
      </c>
      <c r="H287" s="212">
        <f t="shared" si="120"/>
        <v>0</v>
      </c>
      <c r="I287" s="212">
        <f t="shared" si="120"/>
        <v>0</v>
      </c>
    </row>
    <row r="288" spans="1:9" ht="23.25" x14ac:dyDescent="0.25">
      <c r="A288" s="164" t="s">
        <v>166</v>
      </c>
      <c r="B288" s="13">
        <v>927</v>
      </c>
      <c r="C288" s="131" t="s">
        <v>59</v>
      </c>
      <c r="D288" s="125" t="s">
        <v>24</v>
      </c>
      <c r="E288" s="166" t="s">
        <v>372</v>
      </c>
      <c r="F288" s="180" t="s">
        <v>15</v>
      </c>
      <c r="G288" s="212">
        <v>400000</v>
      </c>
      <c r="H288" s="212"/>
      <c r="I288" s="212"/>
    </row>
    <row r="289" spans="1:9" ht="26.25" x14ac:dyDescent="0.25">
      <c r="A289" s="308" t="s">
        <v>335</v>
      </c>
      <c r="B289" s="306">
        <v>927</v>
      </c>
      <c r="C289" s="296" t="s">
        <v>59</v>
      </c>
      <c r="D289" s="298" t="s">
        <v>59</v>
      </c>
      <c r="E289" s="298" t="s">
        <v>124</v>
      </c>
      <c r="F289" s="297" t="s">
        <v>8</v>
      </c>
      <c r="G289" s="246">
        <f>SUM(G290)</f>
        <v>0</v>
      </c>
      <c r="H289" s="246">
        <f t="shared" ref="H289:I290" si="121">SUM(H290)</f>
        <v>13163894</v>
      </c>
      <c r="I289" s="246">
        <f t="shared" si="121"/>
        <v>15481915</v>
      </c>
    </row>
    <row r="290" spans="1:9" ht="26.25" x14ac:dyDescent="0.25">
      <c r="A290" s="136" t="s">
        <v>319</v>
      </c>
      <c r="B290" s="26">
        <v>927</v>
      </c>
      <c r="C290" s="219" t="s">
        <v>59</v>
      </c>
      <c r="D290" s="298" t="s">
        <v>59</v>
      </c>
      <c r="E290" s="214" t="s">
        <v>366</v>
      </c>
      <c r="F290" s="218" t="s">
        <v>8</v>
      </c>
      <c r="G290" s="246">
        <f>SUM(G291)</f>
        <v>0</v>
      </c>
      <c r="H290" s="246">
        <f t="shared" si="121"/>
        <v>13163894</v>
      </c>
      <c r="I290" s="246">
        <f t="shared" si="121"/>
        <v>15481915</v>
      </c>
    </row>
    <row r="291" spans="1:9" ht="22.5" x14ac:dyDescent="0.25">
      <c r="A291" s="137" t="s">
        <v>78</v>
      </c>
      <c r="B291" s="47">
        <v>927</v>
      </c>
      <c r="C291" s="131" t="s">
        <v>59</v>
      </c>
      <c r="D291" s="125" t="s">
        <v>59</v>
      </c>
      <c r="E291" s="166" t="s">
        <v>366</v>
      </c>
      <c r="F291" s="168">
        <v>400</v>
      </c>
      <c r="G291" s="212">
        <f>SUM(G292)</f>
        <v>0</v>
      </c>
      <c r="H291" s="212">
        <f t="shared" ref="H291:I291" si="122">SUM(H292)</f>
        <v>13163894</v>
      </c>
      <c r="I291" s="212">
        <f t="shared" si="122"/>
        <v>15481915</v>
      </c>
    </row>
    <row r="292" spans="1:9" x14ac:dyDescent="0.25">
      <c r="A292" s="129" t="s">
        <v>80</v>
      </c>
      <c r="B292" s="47">
        <v>927</v>
      </c>
      <c r="C292" s="131" t="s">
        <v>59</v>
      </c>
      <c r="D292" s="125" t="s">
        <v>59</v>
      </c>
      <c r="E292" s="166" t="s">
        <v>366</v>
      </c>
      <c r="F292" s="168">
        <v>410</v>
      </c>
      <c r="G292" s="212">
        <f>SUM(G294:G297)</f>
        <v>0</v>
      </c>
      <c r="H292" s="212">
        <f t="shared" ref="H292:I292" si="123">SUM(H294:H297)</f>
        <v>13163894</v>
      </c>
      <c r="I292" s="212">
        <f t="shared" si="123"/>
        <v>15481915</v>
      </c>
    </row>
    <row r="293" spans="1:9" x14ac:dyDescent="0.25">
      <c r="A293" s="129" t="s">
        <v>255</v>
      </c>
      <c r="B293" s="47"/>
      <c r="C293" s="131"/>
      <c r="D293" s="125"/>
      <c r="E293" s="166"/>
      <c r="F293" s="125"/>
      <c r="G293" s="212"/>
      <c r="H293" s="212"/>
      <c r="I293" s="212"/>
    </row>
    <row r="294" spans="1:9" s="348" customFormat="1" ht="23.25" x14ac:dyDescent="0.25">
      <c r="A294" s="164" t="s">
        <v>311</v>
      </c>
      <c r="B294" s="13">
        <v>927</v>
      </c>
      <c r="C294" s="180" t="s">
        <v>59</v>
      </c>
      <c r="D294" s="180" t="s">
        <v>59</v>
      </c>
      <c r="E294" s="289" t="s">
        <v>366</v>
      </c>
      <c r="F294" s="180" t="s">
        <v>81</v>
      </c>
      <c r="G294" s="212">
        <v>0</v>
      </c>
      <c r="H294" s="212">
        <v>13163894</v>
      </c>
      <c r="I294" s="212">
        <v>0</v>
      </c>
    </row>
    <row r="295" spans="1:9" s="348" customFormat="1" ht="27" customHeight="1" x14ac:dyDescent="0.25">
      <c r="A295" s="164" t="s">
        <v>341</v>
      </c>
      <c r="B295" s="13">
        <v>927</v>
      </c>
      <c r="C295" s="180" t="s">
        <v>59</v>
      </c>
      <c r="D295" s="180" t="s">
        <v>59</v>
      </c>
      <c r="E295" s="289" t="s">
        <v>366</v>
      </c>
      <c r="F295" s="180" t="s">
        <v>81</v>
      </c>
      <c r="G295" s="212"/>
      <c r="H295" s="212"/>
      <c r="I295" s="212">
        <v>2632979</v>
      </c>
    </row>
    <row r="296" spans="1:9" s="348" customFormat="1" ht="24" customHeight="1" x14ac:dyDescent="0.25">
      <c r="A296" s="164" t="s">
        <v>342</v>
      </c>
      <c r="B296" s="13">
        <v>927</v>
      </c>
      <c r="C296" s="180" t="s">
        <v>59</v>
      </c>
      <c r="D296" s="180" t="s">
        <v>59</v>
      </c>
      <c r="E296" s="289" t="s">
        <v>366</v>
      </c>
      <c r="F296" s="180" t="s">
        <v>81</v>
      </c>
      <c r="G296" s="212"/>
      <c r="H296" s="212"/>
      <c r="I296" s="212">
        <v>5265957</v>
      </c>
    </row>
    <row r="297" spans="1:9" s="348" customFormat="1" ht="23.25" x14ac:dyDescent="0.25">
      <c r="A297" s="164" t="s">
        <v>343</v>
      </c>
      <c r="B297" s="13">
        <v>927</v>
      </c>
      <c r="C297" s="180" t="s">
        <v>59</v>
      </c>
      <c r="D297" s="180" t="s">
        <v>59</v>
      </c>
      <c r="E297" s="289" t="s">
        <v>366</v>
      </c>
      <c r="F297" s="180" t="s">
        <v>81</v>
      </c>
      <c r="G297" s="212"/>
      <c r="H297" s="212"/>
      <c r="I297" s="212">
        <v>7582979</v>
      </c>
    </row>
    <row r="298" spans="1:9" ht="18" x14ac:dyDescent="0.25">
      <c r="A298" s="22" t="s">
        <v>18</v>
      </c>
      <c r="B298" s="157" t="s">
        <v>94</v>
      </c>
      <c r="C298" s="157" t="s">
        <v>20</v>
      </c>
      <c r="D298" s="153" t="s">
        <v>7</v>
      </c>
      <c r="E298" s="153" t="s">
        <v>124</v>
      </c>
      <c r="F298" s="153" t="s">
        <v>8</v>
      </c>
      <c r="G298" s="197">
        <f>SUM(G305+G299)</f>
        <v>85981755</v>
      </c>
      <c r="H298" s="197">
        <f t="shared" ref="H298:I298" si="124">SUM(H305+H299)</f>
        <v>77500</v>
      </c>
      <c r="I298" s="197">
        <f t="shared" si="124"/>
        <v>77500</v>
      </c>
    </row>
    <row r="299" spans="1:9" x14ac:dyDescent="0.25">
      <c r="A299" s="308" t="s">
        <v>21</v>
      </c>
      <c r="B299" s="306">
        <v>927</v>
      </c>
      <c r="C299" s="296" t="s">
        <v>20</v>
      </c>
      <c r="D299" s="298" t="s">
        <v>22</v>
      </c>
      <c r="E299" s="298" t="s">
        <v>124</v>
      </c>
      <c r="F299" s="297" t="s">
        <v>8</v>
      </c>
      <c r="G299" s="197">
        <f>SUM(G300)</f>
        <v>85904255</v>
      </c>
      <c r="H299" s="197">
        <f t="shared" ref="H299:I299" si="125">SUM(H300)</f>
        <v>0</v>
      </c>
      <c r="I299" s="197">
        <f t="shared" si="125"/>
        <v>0</v>
      </c>
    </row>
    <row r="300" spans="1:9" ht="26.25" x14ac:dyDescent="0.25">
      <c r="A300" s="136" t="s">
        <v>273</v>
      </c>
      <c r="B300" s="26">
        <v>927</v>
      </c>
      <c r="C300" s="219" t="s">
        <v>20</v>
      </c>
      <c r="D300" s="152" t="s">
        <v>22</v>
      </c>
      <c r="E300" s="214" t="s">
        <v>317</v>
      </c>
      <c r="F300" s="218" t="s">
        <v>8</v>
      </c>
      <c r="G300" s="246">
        <f t="shared" ref="G300:I301" si="126">SUM(G301)</f>
        <v>85904255</v>
      </c>
      <c r="H300" s="246">
        <f t="shared" si="126"/>
        <v>0</v>
      </c>
      <c r="I300" s="246">
        <f t="shared" si="126"/>
        <v>0</v>
      </c>
    </row>
    <row r="301" spans="1:9" ht="22.5" x14ac:dyDescent="0.25">
      <c r="A301" s="137" t="s">
        <v>78</v>
      </c>
      <c r="B301" s="47">
        <v>927</v>
      </c>
      <c r="C301" s="290" t="s">
        <v>20</v>
      </c>
      <c r="D301" s="289" t="s">
        <v>22</v>
      </c>
      <c r="E301" s="166" t="s">
        <v>317</v>
      </c>
      <c r="F301" s="168">
        <v>400</v>
      </c>
      <c r="G301" s="212">
        <f t="shared" si="126"/>
        <v>85904255</v>
      </c>
      <c r="H301" s="212">
        <f t="shared" si="126"/>
        <v>0</v>
      </c>
      <c r="I301" s="212">
        <f t="shared" si="126"/>
        <v>0</v>
      </c>
    </row>
    <row r="302" spans="1:9" x14ac:dyDescent="0.25">
      <c r="A302" s="129" t="s">
        <v>80</v>
      </c>
      <c r="B302" s="47">
        <v>927</v>
      </c>
      <c r="C302" s="158" t="s">
        <v>20</v>
      </c>
      <c r="D302" s="150" t="s">
        <v>22</v>
      </c>
      <c r="E302" s="166" t="s">
        <v>317</v>
      </c>
      <c r="F302" s="168">
        <v>410</v>
      </c>
      <c r="G302" s="212">
        <f>SUM(G304)</f>
        <v>85904255</v>
      </c>
      <c r="H302" s="212">
        <f t="shared" ref="H302:I302" si="127">SUM(H304)</f>
        <v>0</v>
      </c>
      <c r="I302" s="212">
        <f t="shared" si="127"/>
        <v>0</v>
      </c>
    </row>
    <row r="303" spans="1:9" x14ac:dyDescent="0.25">
      <c r="A303" s="129" t="s">
        <v>255</v>
      </c>
      <c r="B303" s="47"/>
      <c r="C303" s="290"/>
      <c r="D303" s="289"/>
      <c r="E303" s="166"/>
      <c r="F303" s="125"/>
      <c r="G303" s="212"/>
      <c r="H303" s="212"/>
      <c r="I303" s="212"/>
    </row>
    <row r="304" spans="1:9" ht="27" customHeight="1" x14ac:dyDescent="0.25">
      <c r="A304" s="164" t="s">
        <v>345</v>
      </c>
      <c r="B304" s="47">
        <v>927</v>
      </c>
      <c r="C304" s="158" t="s">
        <v>20</v>
      </c>
      <c r="D304" s="150" t="s">
        <v>22</v>
      </c>
      <c r="E304" s="166" t="s">
        <v>317</v>
      </c>
      <c r="F304" s="131" t="s">
        <v>81</v>
      </c>
      <c r="G304" s="212">
        <v>85904255</v>
      </c>
      <c r="H304" s="212"/>
      <c r="I304" s="212"/>
    </row>
    <row r="305" spans="1:9" x14ac:dyDescent="0.25">
      <c r="A305" s="15" t="s">
        <v>183</v>
      </c>
      <c r="B305" s="26">
        <v>927</v>
      </c>
      <c r="C305" s="219" t="s">
        <v>20</v>
      </c>
      <c r="D305" s="217" t="s">
        <v>20</v>
      </c>
      <c r="E305" s="217" t="s">
        <v>124</v>
      </c>
      <c r="F305" s="218" t="s">
        <v>8</v>
      </c>
      <c r="G305" s="197">
        <f>SUM(G306)</f>
        <v>77500</v>
      </c>
      <c r="H305" s="197">
        <f t="shared" ref="H305:I305" si="128">SUM(H306)</f>
        <v>77500</v>
      </c>
      <c r="I305" s="197">
        <f t="shared" si="128"/>
        <v>77500</v>
      </c>
    </row>
    <row r="306" spans="1:9" ht="26.25" x14ac:dyDescent="0.25">
      <c r="A306" s="21" t="s">
        <v>243</v>
      </c>
      <c r="B306" s="26">
        <v>927</v>
      </c>
      <c r="C306" s="219" t="s">
        <v>20</v>
      </c>
      <c r="D306" s="217" t="s">
        <v>20</v>
      </c>
      <c r="E306" s="217" t="s">
        <v>242</v>
      </c>
      <c r="F306" s="218" t="s">
        <v>8</v>
      </c>
      <c r="G306" s="246">
        <f>SUM(G307)</f>
        <v>77500</v>
      </c>
      <c r="H306" s="246">
        <f t="shared" ref="H306:I306" si="129">SUM(H307)</f>
        <v>77500</v>
      </c>
      <c r="I306" s="246">
        <f t="shared" si="129"/>
        <v>77500</v>
      </c>
    </row>
    <row r="307" spans="1:9" x14ac:dyDescent="0.25">
      <c r="A307" s="129" t="s">
        <v>12</v>
      </c>
      <c r="B307" s="27">
        <v>927</v>
      </c>
      <c r="C307" s="125" t="s">
        <v>20</v>
      </c>
      <c r="D307" s="127" t="s">
        <v>20</v>
      </c>
      <c r="E307" s="132" t="s">
        <v>242</v>
      </c>
      <c r="F307" s="127" t="s">
        <v>13</v>
      </c>
      <c r="G307" s="212">
        <f>G308</f>
        <v>77500</v>
      </c>
      <c r="H307" s="212">
        <f t="shared" ref="H307:I307" si="130">H308</f>
        <v>77500</v>
      </c>
      <c r="I307" s="212">
        <f t="shared" si="130"/>
        <v>77500</v>
      </c>
    </row>
    <row r="308" spans="1:9" ht="23.25" x14ac:dyDescent="0.25">
      <c r="A308" s="129" t="s">
        <v>166</v>
      </c>
      <c r="B308" s="27">
        <v>927</v>
      </c>
      <c r="C308" s="125" t="s">
        <v>20</v>
      </c>
      <c r="D308" s="127" t="s">
        <v>20</v>
      </c>
      <c r="E308" s="132" t="s">
        <v>242</v>
      </c>
      <c r="F308" s="127" t="s">
        <v>15</v>
      </c>
      <c r="G308" s="212">
        <v>77500</v>
      </c>
      <c r="H308" s="212">
        <v>77500</v>
      </c>
      <c r="I308" s="212">
        <v>77500</v>
      </c>
    </row>
    <row r="309" spans="1:9" ht="18" x14ac:dyDescent="0.25">
      <c r="A309" s="24" t="s">
        <v>37</v>
      </c>
      <c r="B309" s="108">
        <v>927</v>
      </c>
      <c r="C309" s="209" t="s">
        <v>38</v>
      </c>
      <c r="D309" s="210" t="s">
        <v>7</v>
      </c>
      <c r="E309" s="210" t="s">
        <v>124</v>
      </c>
      <c r="F309" s="210" t="s">
        <v>8</v>
      </c>
      <c r="G309" s="231">
        <f>SUM(G310+G314+G318+G333)</f>
        <v>73506348.620000005</v>
      </c>
      <c r="H309" s="231">
        <f>SUM(H310+H314+H318+H333)</f>
        <v>39366187</v>
      </c>
      <c r="I309" s="231">
        <f>SUM(I310+I314+I318+I333)</f>
        <v>40059584.719999999</v>
      </c>
    </row>
    <row r="310" spans="1:9" x14ac:dyDescent="0.25">
      <c r="A310" s="25" t="s">
        <v>96</v>
      </c>
      <c r="B310" s="29">
        <v>927</v>
      </c>
      <c r="C310" s="30" t="s">
        <v>38</v>
      </c>
      <c r="D310" s="31" t="s">
        <v>22</v>
      </c>
      <c r="E310" s="31" t="s">
        <v>124</v>
      </c>
      <c r="F310" s="31" t="s">
        <v>8</v>
      </c>
      <c r="G310" s="231">
        <f t="shared" ref="G310:I312" si="131">SUM(G311)</f>
        <v>3172270</v>
      </c>
      <c r="H310" s="231">
        <f t="shared" si="131"/>
        <v>3181882</v>
      </c>
      <c r="I310" s="231">
        <f t="shared" si="131"/>
        <v>3191494</v>
      </c>
    </row>
    <row r="311" spans="1:9" ht="26.25" x14ac:dyDescent="0.25">
      <c r="A311" s="18" t="s">
        <v>245</v>
      </c>
      <c r="B311" s="47">
        <v>927</v>
      </c>
      <c r="C311" s="125" t="s">
        <v>38</v>
      </c>
      <c r="D311" s="126" t="s">
        <v>22</v>
      </c>
      <c r="E311" s="132" t="s">
        <v>244</v>
      </c>
      <c r="F311" s="127" t="s">
        <v>8</v>
      </c>
      <c r="G311" s="212">
        <f t="shared" si="131"/>
        <v>3172270</v>
      </c>
      <c r="H311" s="212">
        <f t="shared" si="131"/>
        <v>3181882</v>
      </c>
      <c r="I311" s="212">
        <f t="shared" si="131"/>
        <v>3191494</v>
      </c>
    </row>
    <row r="312" spans="1:9" x14ac:dyDescent="0.25">
      <c r="A312" s="17" t="s">
        <v>95</v>
      </c>
      <c r="B312" s="47">
        <v>927</v>
      </c>
      <c r="C312" s="125" t="s">
        <v>38</v>
      </c>
      <c r="D312" s="126" t="s">
        <v>22</v>
      </c>
      <c r="E312" s="132" t="s">
        <v>244</v>
      </c>
      <c r="F312" s="125" t="s">
        <v>84</v>
      </c>
      <c r="G312" s="212">
        <f>SUM(G313)</f>
        <v>3172270</v>
      </c>
      <c r="H312" s="212">
        <f t="shared" si="131"/>
        <v>3181882</v>
      </c>
      <c r="I312" s="212">
        <f t="shared" si="131"/>
        <v>3191494</v>
      </c>
    </row>
    <row r="313" spans="1:9" ht="24.6" customHeight="1" x14ac:dyDescent="0.25">
      <c r="A313" s="242" t="s">
        <v>171</v>
      </c>
      <c r="B313" s="47">
        <v>927</v>
      </c>
      <c r="C313" s="125" t="s">
        <v>38</v>
      </c>
      <c r="D313" s="126" t="s">
        <v>22</v>
      </c>
      <c r="E313" s="132" t="s">
        <v>244</v>
      </c>
      <c r="F313" s="125" t="s">
        <v>169</v>
      </c>
      <c r="G313" s="212">
        <v>3172270</v>
      </c>
      <c r="H313" s="212">
        <v>3181882</v>
      </c>
      <c r="I313" s="212">
        <v>3191494</v>
      </c>
    </row>
    <row r="314" spans="1:9" x14ac:dyDescent="0.25">
      <c r="A314" s="128" t="s">
        <v>97</v>
      </c>
      <c r="B314" s="40">
        <v>927</v>
      </c>
      <c r="C314" s="213" t="s">
        <v>38</v>
      </c>
      <c r="D314" s="214" t="s">
        <v>10</v>
      </c>
      <c r="E314" s="214" t="s">
        <v>124</v>
      </c>
      <c r="F314" s="215" t="s">
        <v>8</v>
      </c>
      <c r="G314" s="231">
        <f>SUM(G315)</f>
        <v>27000</v>
      </c>
      <c r="H314" s="231">
        <f t="shared" ref="H314:I314" si="132">SUM(H315)</f>
        <v>21000</v>
      </c>
      <c r="I314" s="231">
        <f t="shared" si="132"/>
        <v>6000</v>
      </c>
    </row>
    <row r="315" spans="1:9" ht="39" x14ac:dyDescent="0.25">
      <c r="A315" s="18" t="s">
        <v>98</v>
      </c>
      <c r="B315" s="70">
        <v>927</v>
      </c>
      <c r="C315" s="152" t="s">
        <v>38</v>
      </c>
      <c r="D315" s="155" t="s">
        <v>10</v>
      </c>
      <c r="E315" s="153" t="s">
        <v>130</v>
      </c>
      <c r="F315" s="156" t="s">
        <v>8</v>
      </c>
      <c r="G315" s="231">
        <f t="shared" ref="G315:I316" si="133">SUM(G316)</f>
        <v>27000</v>
      </c>
      <c r="H315" s="231">
        <f t="shared" si="133"/>
        <v>21000</v>
      </c>
      <c r="I315" s="231">
        <f t="shared" si="133"/>
        <v>6000</v>
      </c>
    </row>
    <row r="316" spans="1:9" x14ac:dyDescent="0.25">
      <c r="A316" s="17" t="s">
        <v>83</v>
      </c>
      <c r="B316" s="47">
        <v>927</v>
      </c>
      <c r="C316" s="125" t="s">
        <v>38</v>
      </c>
      <c r="D316" s="126" t="s">
        <v>10</v>
      </c>
      <c r="E316" s="132" t="s">
        <v>130</v>
      </c>
      <c r="F316" s="125" t="s">
        <v>84</v>
      </c>
      <c r="G316" s="232">
        <f t="shared" si="133"/>
        <v>27000</v>
      </c>
      <c r="H316" s="232">
        <f t="shared" si="133"/>
        <v>21000</v>
      </c>
      <c r="I316" s="232">
        <f t="shared" si="133"/>
        <v>6000</v>
      </c>
    </row>
    <row r="317" spans="1:9" ht="23.45" customHeight="1" x14ac:dyDescent="0.25">
      <c r="A317" s="242" t="s">
        <v>171</v>
      </c>
      <c r="B317" s="47">
        <v>927</v>
      </c>
      <c r="C317" s="125" t="s">
        <v>38</v>
      </c>
      <c r="D317" s="126" t="s">
        <v>10</v>
      </c>
      <c r="E317" s="132" t="s">
        <v>130</v>
      </c>
      <c r="F317" s="125" t="s">
        <v>169</v>
      </c>
      <c r="G317" s="232">
        <v>27000</v>
      </c>
      <c r="H317" s="232">
        <v>21000</v>
      </c>
      <c r="I317" s="232">
        <v>6000</v>
      </c>
    </row>
    <row r="318" spans="1:9" x14ac:dyDescent="0.25">
      <c r="A318" s="15" t="s">
        <v>39</v>
      </c>
      <c r="B318" s="40">
        <v>927</v>
      </c>
      <c r="C318" s="213" t="s">
        <v>38</v>
      </c>
      <c r="D318" s="214" t="s">
        <v>40</v>
      </c>
      <c r="E318" s="214" t="s">
        <v>124</v>
      </c>
      <c r="F318" s="215" t="s">
        <v>8</v>
      </c>
      <c r="G318" s="197">
        <f>SUM(G319+G325+G322+G330)</f>
        <v>67871892.620000005</v>
      </c>
      <c r="H318" s="197">
        <f t="shared" ref="H318:I318" si="134">SUM(H319+H325+H322+H330)</f>
        <v>33735119</v>
      </c>
      <c r="I318" s="197">
        <f t="shared" si="134"/>
        <v>34419904.719999999</v>
      </c>
    </row>
    <row r="319" spans="1:9" s="340" customFormat="1" ht="39" x14ac:dyDescent="0.25">
      <c r="A319" s="178" t="s">
        <v>99</v>
      </c>
      <c r="B319" s="40">
        <v>927</v>
      </c>
      <c r="C319" s="213" t="s">
        <v>38</v>
      </c>
      <c r="D319" s="214" t="s">
        <v>40</v>
      </c>
      <c r="E319" s="217" t="s">
        <v>131</v>
      </c>
      <c r="F319" s="213" t="s">
        <v>8</v>
      </c>
      <c r="G319" s="231">
        <f t="shared" ref="G319:I320" si="135">SUM(G320)</f>
        <v>252057.82</v>
      </c>
      <c r="H319" s="231">
        <f t="shared" si="135"/>
        <v>262140.2</v>
      </c>
      <c r="I319" s="231">
        <f t="shared" si="135"/>
        <v>272625.91999999998</v>
      </c>
    </row>
    <row r="320" spans="1:9" x14ac:dyDescent="0.25">
      <c r="A320" s="17" t="s">
        <v>83</v>
      </c>
      <c r="B320" s="27">
        <v>927</v>
      </c>
      <c r="C320" s="125" t="s">
        <v>38</v>
      </c>
      <c r="D320" s="126" t="s">
        <v>40</v>
      </c>
      <c r="E320" s="132" t="s">
        <v>131</v>
      </c>
      <c r="F320" s="125" t="s">
        <v>84</v>
      </c>
      <c r="G320" s="232">
        <f t="shared" si="135"/>
        <v>252057.82</v>
      </c>
      <c r="H320" s="232">
        <f t="shared" si="135"/>
        <v>262140.2</v>
      </c>
      <c r="I320" s="232">
        <f t="shared" si="135"/>
        <v>272625.91999999998</v>
      </c>
    </row>
    <row r="321" spans="1:9" x14ac:dyDescent="0.25">
      <c r="A321" s="130" t="s">
        <v>168</v>
      </c>
      <c r="B321" s="27">
        <v>927</v>
      </c>
      <c r="C321" s="125" t="s">
        <v>38</v>
      </c>
      <c r="D321" s="126" t="s">
        <v>40</v>
      </c>
      <c r="E321" s="132" t="s">
        <v>131</v>
      </c>
      <c r="F321" s="125" t="s">
        <v>167</v>
      </c>
      <c r="G321" s="232">
        <v>252057.82</v>
      </c>
      <c r="H321" s="232">
        <v>262140.2</v>
      </c>
      <c r="I321" s="232">
        <v>272625.91999999998</v>
      </c>
    </row>
    <row r="322" spans="1:9" s="340" customFormat="1" ht="51.75" x14ac:dyDescent="0.25">
      <c r="A322" s="272" t="s">
        <v>344</v>
      </c>
      <c r="B322" s="40">
        <v>927</v>
      </c>
      <c r="C322" s="213" t="s">
        <v>38</v>
      </c>
      <c r="D322" s="214" t="s">
        <v>40</v>
      </c>
      <c r="E322" s="217" t="s">
        <v>175</v>
      </c>
      <c r="F322" s="215" t="s">
        <v>8</v>
      </c>
      <c r="G322" s="231">
        <f t="shared" ref="G322:I323" si="136">SUM(G323)</f>
        <v>38136648</v>
      </c>
      <c r="H322" s="231">
        <f t="shared" si="136"/>
        <v>2007192</v>
      </c>
      <c r="I322" s="231">
        <f t="shared" si="136"/>
        <v>2007192</v>
      </c>
    </row>
    <row r="323" spans="1:9" ht="22.5" x14ac:dyDescent="0.25">
      <c r="A323" s="248" t="s">
        <v>78</v>
      </c>
      <c r="B323" s="47">
        <v>927</v>
      </c>
      <c r="C323" s="125" t="s">
        <v>38</v>
      </c>
      <c r="D323" s="126" t="s">
        <v>40</v>
      </c>
      <c r="E323" s="132" t="s">
        <v>175</v>
      </c>
      <c r="F323" s="127" t="s">
        <v>79</v>
      </c>
      <c r="G323" s="232">
        <f t="shared" si="136"/>
        <v>38136648</v>
      </c>
      <c r="H323" s="232">
        <f t="shared" si="136"/>
        <v>2007192</v>
      </c>
      <c r="I323" s="232">
        <f t="shared" si="136"/>
        <v>2007192</v>
      </c>
    </row>
    <row r="324" spans="1:9" x14ac:dyDescent="0.25">
      <c r="A324" s="249" t="s">
        <v>80</v>
      </c>
      <c r="B324" s="47">
        <v>927</v>
      </c>
      <c r="C324" s="125" t="s">
        <v>38</v>
      </c>
      <c r="D324" s="126" t="s">
        <v>40</v>
      </c>
      <c r="E324" s="132" t="s">
        <v>175</v>
      </c>
      <c r="F324" s="127" t="s">
        <v>81</v>
      </c>
      <c r="G324" s="232">
        <v>38136648</v>
      </c>
      <c r="H324" s="232">
        <v>2007192</v>
      </c>
      <c r="I324" s="232">
        <v>2007192</v>
      </c>
    </row>
    <row r="325" spans="1:9" s="340" customFormat="1" ht="102.75" x14ac:dyDescent="0.25">
      <c r="A325" s="135" t="s">
        <v>262</v>
      </c>
      <c r="B325" s="26">
        <v>927</v>
      </c>
      <c r="C325" s="213" t="s">
        <v>38</v>
      </c>
      <c r="D325" s="214" t="s">
        <v>40</v>
      </c>
      <c r="E325" s="217" t="s">
        <v>132</v>
      </c>
      <c r="F325" s="213" t="s">
        <v>8</v>
      </c>
      <c r="G325" s="231">
        <f t="shared" ref="G325:I326" si="137">SUM(G326)</f>
        <v>26992444</v>
      </c>
      <c r="H325" s="231">
        <f t="shared" si="137"/>
        <v>28975044</v>
      </c>
      <c r="I325" s="231">
        <f t="shared" si="137"/>
        <v>29649344</v>
      </c>
    </row>
    <row r="326" spans="1:9" ht="153.75" x14ac:dyDescent="0.25">
      <c r="A326" s="135" t="s">
        <v>265</v>
      </c>
      <c r="B326" s="27">
        <v>927</v>
      </c>
      <c r="C326" s="125" t="s">
        <v>38</v>
      </c>
      <c r="D326" s="126" t="s">
        <v>40</v>
      </c>
      <c r="E326" s="132" t="s">
        <v>266</v>
      </c>
      <c r="F326" s="125" t="s">
        <v>8</v>
      </c>
      <c r="G326" s="232">
        <f t="shared" si="137"/>
        <v>26992444</v>
      </c>
      <c r="H326" s="232">
        <f t="shared" si="137"/>
        <v>28975044</v>
      </c>
      <c r="I326" s="232">
        <f t="shared" si="137"/>
        <v>29649344</v>
      </c>
    </row>
    <row r="327" spans="1:9" x14ac:dyDescent="0.25">
      <c r="A327" s="28" t="s">
        <v>83</v>
      </c>
      <c r="B327" s="32">
        <v>927</v>
      </c>
      <c r="C327" s="204" t="s">
        <v>38</v>
      </c>
      <c r="D327" s="222" t="s">
        <v>40</v>
      </c>
      <c r="E327" s="132" t="s">
        <v>266</v>
      </c>
      <c r="F327" s="204" t="s">
        <v>84</v>
      </c>
      <c r="G327" s="232">
        <f>SUM(G329+G328)</f>
        <v>26992444</v>
      </c>
      <c r="H327" s="232">
        <f t="shared" ref="H327:I327" si="138">SUM(H329+H328)</f>
        <v>28975044</v>
      </c>
      <c r="I327" s="232">
        <f t="shared" si="138"/>
        <v>29649344</v>
      </c>
    </row>
    <row r="328" spans="1:9" x14ac:dyDescent="0.25">
      <c r="A328" s="130" t="s">
        <v>168</v>
      </c>
      <c r="B328" s="27">
        <v>927</v>
      </c>
      <c r="C328" s="125" t="s">
        <v>38</v>
      </c>
      <c r="D328" s="126" t="s">
        <v>40</v>
      </c>
      <c r="E328" s="132" t="s">
        <v>266</v>
      </c>
      <c r="F328" s="125" t="s">
        <v>167</v>
      </c>
      <c r="G328" s="232">
        <v>17297112</v>
      </c>
      <c r="H328" s="232">
        <v>18547710</v>
      </c>
      <c r="I328" s="232">
        <v>18906360</v>
      </c>
    </row>
    <row r="329" spans="1:9" ht="26.45" customHeight="1" x14ac:dyDescent="0.25">
      <c r="A329" s="242" t="s">
        <v>171</v>
      </c>
      <c r="B329" s="27">
        <v>927</v>
      </c>
      <c r="C329" s="125" t="s">
        <v>38</v>
      </c>
      <c r="D329" s="126" t="s">
        <v>40</v>
      </c>
      <c r="E329" s="132" t="s">
        <v>266</v>
      </c>
      <c r="F329" s="125" t="s">
        <v>169</v>
      </c>
      <c r="G329" s="232">
        <v>9695332</v>
      </c>
      <c r="H329" s="232">
        <v>10427334</v>
      </c>
      <c r="I329" s="232">
        <v>10742984</v>
      </c>
    </row>
    <row r="330" spans="1:9" ht="26.25" x14ac:dyDescent="0.25">
      <c r="A330" s="178" t="s">
        <v>271</v>
      </c>
      <c r="B330" s="70">
        <v>927</v>
      </c>
      <c r="C330" s="152" t="s">
        <v>38</v>
      </c>
      <c r="D330" s="155" t="s">
        <v>40</v>
      </c>
      <c r="E330" s="153" t="s">
        <v>257</v>
      </c>
      <c r="F330" s="152" t="s">
        <v>8</v>
      </c>
      <c r="G330" s="246">
        <f t="shared" ref="G330:I331" si="139">SUM(G331)</f>
        <v>2490742.7999999998</v>
      </c>
      <c r="H330" s="246">
        <f t="shared" si="139"/>
        <v>2490742.7999999998</v>
      </c>
      <c r="I330" s="246">
        <f t="shared" si="139"/>
        <v>2490742.7999999998</v>
      </c>
    </row>
    <row r="331" spans="1:9" ht="24" customHeight="1" x14ac:dyDescent="0.25">
      <c r="A331" s="130" t="s">
        <v>83</v>
      </c>
      <c r="B331" s="47">
        <v>927</v>
      </c>
      <c r="C331" s="125" t="s">
        <v>38</v>
      </c>
      <c r="D331" s="222" t="s">
        <v>40</v>
      </c>
      <c r="E331" s="132" t="s">
        <v>257</v>
      </c>
      <c r="F331" s="125" t="s">
        <v>84</v>
      </c>
      <c r="G331" s="212">
        <f>SUM(G332)</f>
        <v>2490742.7999999998</v>
      </c>
      <c r="H331" s="212">
        <f t="shared" si="139"/>
        <v>2490742.7999999998</v>
      </c>
      <c r="I331" s="212">
        <f t="shared" si="139"/>
        <v>2490742.7999999998</v>
      </c>
    </row>
    <row r="332" spans="1:9" ht="24" customHeight="1" x14ac:dyDescent="0.25">
      <c r="A332" s="242" t="s">
        <v>171</v>
      </c>
      <c r="B332" s="47">
        <v>927</v>
      </c>
      <c r="C332" s="125" t="s">
        <v>38</v>
      </c>
      <c r="D332" s="126" t="s">
        <v>40</v>
      </c>
      <c r="E332" s="132" t="s">
        <v>257</v>
      </c>
      <c r="F332" s="125" t="s">
        <v>169</v>
      </c>
      <c r="G332" s="212">
        <v>2490742.7999999998</v>
      </c>
      <c r="H332" s="212">
        <v>2490742.7999999998</v>
      </c>
      <c r="I332" s="212">
        <v>2490742.7999999998</v>
      </c>
    </row>
    <row r="333" spans="1:9" x14ac:dyDescent="0.25">
      <c r="A333" s="15" t="s">
        <v>100</v>
      </c>
      <c r="B333" s="26">
        <v>927</v>
      </c>
      <c r="C333" s="213" t="s">
        <v>38</v>
      </c>
      <c r="D333" s="214" t="s">
        <v>46</v>
      </c>
      <c r="E333" s="214" t="s">
        <v>124</v>
      </c>
      <c r="F333" s="215" t="s">
        <v>8</v>
      </c>
      <c r="G333" s="231">
        <f>SUM(G334+G339)</f>
        <v>2435186</v>
      </c>
      <c r="H333" s="231">
        <f t="shared" ref="H333:I333" si="140">SUM(H334+H339)</f>
        <v>2428186</v>
      </c>
      <c r="I333" s="231">
        <f t="shared" si="140"/>
        <v>2442186</v>
      </c>
    </row>
    <row r="334" spans="1:9" ht="39" x14ac:dyDescent="0.25">
      <c r="A334" s="20" t="s">
        <v>101</v>
      </c>
      <c r="B334" s="40">
        <v>927</v>
      </c>
      <c r="C334" s="213" t="s">
        <v>38</v>
      </c>
      <c r="D334" s="214" t="s">
        <v>46</v>
      </c>
      <c r="E334" s="217" t="s">
        <v>128</v>
      </c>
      <c r="F334" s="215" t="s">
        <v>8</v>
      </c>
      <c r="G334" s="231">
        <f>SUM(G335+G337)</f>
        <v>1084630</v>
      </c>
      <c r="H334" s="231">
        <f t="shared" ref="H334:I334" si="141">SUM(H335+H337)</f>
        <v>1084630</v>
      </c>
      <c r="I334" s="231">
        <f t="shared" si="141"/>
        <v>1084630</v>
      </c>
    </row>
    <row r="335" spans="1:9" ht="42.6" customHeight="1" x14ac:dyDescent="0.25">
      <c r="A335" s="19" t="s">
        <v>29</v>
      </c>
      <c r="B335" s="47">
        <v>927</v>
      </c>
      <c r="C335" s="125" t="s">
        <v>38</v>
      </c>
      <c r="D335" s="126" t="s">
        <v>46</v>
      </c>
      <c r="E335" s="132" t="s">
        <v>128</v>
      </c>
      <c r="F335" s="125" t="s">
        <v>30</v>
      </c>
      <c r="G335" s="232">
        <f>SUM(G336)</f>
        <v>847758</v>
      </c>
      <c r="H335" s="232">
        <f t="shared" ref="H335:I335" si="142">SUM(H336)</f>
        <v>847758</v>
      </c>
      <c r="I335" s="232">
        <f t="shared" si="142"/>
        <v>847758</v>
      </c>
    </row>
    <row r="336" spans="1:9" x14ac:dyDescent="0.25">
      <c r="A336" s="16" t="s">
        <v>31</v>
      </c>
      <c r="B336" s="47">
        <v>927</v>
      </c>
      <c r="C336" s="125" t="s">
        <v>38</v>
      </c>
      <c r="D336" s="126" t="s">
        <v>46</v>
      </c>
      <c r="E336" s="132" t="s">
        <v>128</v>
      </c>
      <c r="F336" s="125" t="s">
        <v>32</v>
      </c>
      <c r="G336" s="232">
        <v>847758</v>
      </c>
      <c r="H336" s="232">
        <v>847758</v>
      </c>
      <c r="I336" s="232">
        <v>847758</v>
      </c>
    </row>
    <row r="337" spans="1:9" x14ac:dyDescent="0.25">
      <c r="A337" s="19" t="s">
        <v>12</v>
      </c>
      <c r="B337" s="47">
        <v>927</v>
      </c>
      <c r="C337" s="125" t="s">
        <v>38</v>
      </c>
      <c r="D337" s="125" t="s">
        <v>46</v>
      </c>
      <c r="E337" s="132" t="s">
        <v>128</v>
      </c>
      <c r="F337" s="125" t="s">
        <v>13</v>
      </c>
      <c r="G337" s="232">
        <f>SUM(G338)</f>
        <v>236872</v>
      </c>
      <c r="H337" s="232">
        <f t="shared" ref="H337:I337" si="143">SUM(H338)</f>
        <v>236872</v>
      </c>
      <c r="I337" s="232">
        <f t="shared" si="143"/>
        <v>236872</v>
      </c>
    </row>
    <row r="338" spans="1:9" ht="23.25" x14ac:dyDescent="0.25">
      <c r="A338" s="129" t="s">
        <v>166</v>
      </c>
      <c r="B338" s="47">
        <v>927</v>
      </c>
      <c r="C338" s="125" t="s">
        <v>38</v>
      </c>
      <c r="D338" s="125" t="s">
        <v>46</v>
      </c>
      <c r="E338" s="132" t="s">
        <v>128</v>
      </c>
      <c r="F338" s="125" t="s">
        <v>15</v>
      </c>
      <c r="G338" s="232">
        <v>236872</v>
      </c>
      <c r="H338" s="232">
        <v>236872</v>
      </c>
      <c r="I338" s="232">
        <v>236872</v>
      </c>
    </row>
    <row r="339" spans="1:9" ht="102.75" x14ac:dyDescent="0.25">
      <c r="A339" s="135" t="s">
        <v>262</v>
      </c>
      <c r="B339" s="40">
        <v>927</v>
      </c>
      <c r="C339" s="213" t="s">
        <v>38</v>
      </c>
      <c r="D339" s="214" t="s">
        <v>46</v>
      </c>
      <c r="E339" s="217" t="s">
        <v>132</v>
      </c>
      <c r="F339" s="215" t="s">
        <v>8</v>
      </c>
      <c r="G339" s="231">
        <f>SUM(G340+G343)</f>
        <v>1350556</v>
      </c>
      <c r="H339" s="231">
        <f t="shared" ref="H339:I339" si="144">SUM(H340+H343)</f>
        <v>1343556</v>
      </c>
      <c r="I339" s="231">
        <f t="shared" si="144"/>
        <v>1357556</v>
      </c>
    </row>
    <row r="340" spans="1:9" ht="115.5" x14ac:dyDescent="0.25">
      <c r="A340" s="135" t="s">
        <v>267</v>
      </c>
      <c r="B340" s="55">
        <v>927</v>
      </c>
      <c r="C340" s="150" t="s">
        <v>38</v>
      </c>
      <c r="D340" s="166" t="s">
        <v>46</v>
      </c>
      <c r="E340" s="168" t="s">
        <v>268</v>
      </c>
      <c r="F340" s="170" t="s">
        <v>8</v>
      </c>
      <c r="G340" s="232">
        <f>SUM(G341)</f>
        <v>1301556</v>
      </c>
      <c r="H340" s="232">
        <f t="shared" ref="H340:I341" si="145">SUM(H341)</f>
        <v>1301556</v>
      </c>
      <c r="I340" s="232">
        <f t="shared" si="145"/>
        <v>1301556</v>
      </c>
    </row>
    <row r="341" spans="1:9" ht="38.450000000000003" customHeight="1" x14ac:dyDescent="0.25">
      <c r="A341" s="16" t="s">
        <v>29</v>
      </c>
      <c r="B341" s="47">
        <v>927</v>
      </c>
      <c r="C341" s="125" t="s">
        <v>38</v>
      </c>
      <c r="D341" s="126" t="s">
        <v>46</v>
      </c>
      <c r="E341" s="132" t="s">
        <v>268</v>
      </c>
      <c r="F341" s="125" t="s">
        <v>30</v>
      </c>
      <c r="G341" s="232">
        <f>SUM(G342)</f>
        <v>1301556</v>
      </c>
      <c r="H341" s="232">
        <f t="shared" si="145"/>
        <v>1301556</v>
      </c>
      <c r="I341" s="232">
        <f t="shared" si="145"/>
        <v>1301556</v>
      </c>
    </row>
    <row r="342" spans="1:9" x14ac:dyDescent="0.25">
      <c r="A342" s="16" t="s">
        <v>31</v>
      </c>
      <c r="B342" s="47">
        <v>927</v>
      </c>
      <c r="C342" s="125" t="s">
        <v>38</v>
      </c>
      <c r="D342" s="126" t="s">
        <v>46</v>
      </c>
      <c r="E342" s="168" t="s">
        <v>268</v>
      </c>
      <c r="F342" s="125" t="s">
        <v>32</v>
      </c>
      <c r="G342" s="232">
        <v>1301556</v>
      </c>
      <c r="H342" s="232">
        <v>1301556</v>
      </c>
      <c r="I342" s="232">
        <v>1301556</v>
      </c>
    </row>
    <row r="343" spans="1:9" ht="137.44999999999999" customHeight="1" x14ac:dyDescent="0.25">
      <c r="A343" s="135" t="s">
        <v>263</v>
      </c>
      <c r="B343" s="27">
        <v>927</v>
      </c>
      <c r="C343" s="125" t="s">
        <v>38</v>
      </c>
      <c r="D343" s="126" t="s">
        <v>46</v>
      </c>
      <c r="E343" s="132" t="s">
        <v>264</v>
      </c>
      <c r="F343" s="125" t="s">
        <v>8</v>
      </c>
      <c r="G343" s="232">
        <f>SUM(G345)</f>
        <v>49000</v>
      </c>
      <c r="H343" s="232">
        <f t="shared" ref="H343:I343" si="146">SUM(H345)</f>
        <v>42000</v>
      </c>
      <c r="I343" s="232">
        <f t="shared" si="146"/>
        <v>56000</v>
      </c>
    </row>
    <row r="344" spans="1:9" x14ac:dyDescent="0.25">
      <c r="A344" s="129" t="s">
        <v>12</v>
      </c>
      <c r="B344" s="32">
        <v>927</v>
      </c>
      <c r="C344" s="204" t="s">
        <v>38</v>
      </c>
      <c r="D344" s="125" t="s">
        <v>46</v>
      </c>
      <c r="E344" s="132" t="s">
        <v>264</v>
      </c>
      <c r="F344" s="204">
        <v>200</v>
      </c>
      <c r="G344" s="232">
        <f>SUM(G345)</f>
        <v>49000</v>
      </c>
      <c r="H344" s="232">
        <f t="shared" ref="H344:I344" si="147">SUM(H345)</f>
        <v>42000</v>
      </c>
      <c r="I344" s="232">
        <f t="shared" si="147"/>
        <v>56000</v>
      </c>
    </row>
    <row r="345" spans="1:9" ht="23.25" x14ac:dyDescent="0.25">
      <c r="A345" s="129" t="s">
        <v>166</v>
      </c>
      <c r="B345" s="27">
        <v>927</v>
      </c>
      <c r="C345" s="125" t="s">
        <v>38</v>
      </c>
      <c r="D345" s="125" t="s">
        <v>46</v>
      </c>
      <c r="E345" s="132" t="s">
        <v>264</v>
      </c>
      <c r="F345" s="125" t="s">
        <v>15</v>
      </c>
      <c r="G345" s="232">
        <v>49000</v>
      </c>
      <c r="H345" s="232">
        <v>42000</v>
      </c>
      <c r="I345" s="232">
        <v>56000</v>
      </c>
    </row>
    <row r="346" spans="1:9" x14ac:dyDescent="0.25">
      <c r="A346" s="23" t="s">
        <v>102</v>
      </c>
      <c r="B346" s="26">
        <v>927</v>
      </c>
      <c r="C346" s="213" t="s">
        <v>103</v>
      </c>
      <c r="D346" s="214" t="s">
        <v>7</v>
      </c>
      <c r="E346" s="214" t="s">
        <v>124</v>
      </c>
      <c r="F346" s="215" t="s">
        <v>8</v>
      </c>
      <c r="G346" s="231">
        <f>SUM(G347+G354)</f>
        <v>44260557</v>
      </c>
      <c r="H346" s="231">
        <f>SUM(H347+H354)</f>
        <v>141979563</v>
      </c>
      <c r="I346" s="231">
        <f>SUM(I347+I354)</f>
        <v>11129745</v>
      </c>
    </row>
    <row r="347" spans="1:9" x14ac:dyDescent="0.25">
      <c r="A347" s="14" t="s">
        <v>104</v>
      </c>
      <c r="B347" s="26">
        <v>927</v>
      </c>
      <c r="C347" s="213" t="s">
        <v>103</v>
      </c>
      <c r="D347" s="214" t="s">
        <v>22</v>
      </c>
      <c r="E347" s="214" t="s">
        <v>124</v>
      </c>
      <c r="F347" s="215" t="s">
        <v>8</v>
      </c>
      <c r="G347" s="231">
        <f>SUM(G348+G351)</f>
        <v>12345663</v>
      </c>
      <c r="H347" s="231">
        <f t="shared" ref="H347:I347" si="148">SUM(H348+H351)</f>
        <v>11228033</v>
      </c>
      <c r="I347" s="231">
        <f t="shared" si="148"/>
        <v>11129745</v>
      </c>
    </row>
    <row r="348" spans="1:9" ht="26.25" x14ac:dyDescent="0.25">
      <c r="A348" s="20" t="s">
        <v>247</v>
      </c>
      <c r="B348" s="40">
        <v>927</v>
      </c>
      <c r="C348" s="213" t="s">
        <v>103</v>
      </c>
      <c r="D348" s="214" t="s">
        <v>22</v>
      </c>
      <c r="E348" s="217" t="s">
        <v>246</v>
      </c>
      <c r="F348" s="215" t="s">
        <v>8</v>
      </c>
      <c r="G348" s="231">
        <f>SUM(G349)</f>
        <v>150000</v>
      </c>
      <c r="H348" s="231">
        <f t="shared" ref="H348:I348" si="149">SUM(H349)</f>
        <v>150000</v>
      </c>
      <c r="I348" s="231">
        <f t="shared" si="149"/>
        <v>50000</v>
      </c>
    </row>
    <row r="349" spans="1:9" x14ac:dyDescent="0.25">
      <c r="A349" s="16" t="s">
        <v>12</v>
      </c>
      <c r="B349" s="47">
        <v>927</v>
      </c>
      <c r="C349" s="150" t="s">
        <v>103</v>
      </c>
      <c r="D349" s="166" t="s">
        <v>22</v>
      </c>
      <c r="E349" s="168" t="s">
        <v>246</v>
      </c>
      <c r="F349" s="125" t="s">
        <v>13</v>
      </c>
      <c r="G349" s="212">
        <f>SUM(G350)</f>
        <v>150000</v>
      </c>
      <c r="H349" s="212">
        <f t="shared" ref="H349:I349" si="150">SUM(H350)</f>
        <v>150000</v>
      </c>
      <c r="I349" s="212">
        <f t="shared" si="150"/>
        <v>50000</v>
      </c>
    </row>
    <row r="350" spans="1:9" ht="23.25" x14ac:dyDescent="0.25">
      <c r="A350" s="129" t="s">
        <v>166</v>
      </c>
      <c r="B350" s="47">
        <v>927</v>
      </c>
      <c r="C350" s="150" t="s">
        <v>103</v>
      </c>
      <c r="D350" s="166" t="s">
        <v>22</v>
      </c>
      <c r="E350" s="168" t="s">
        <v>246</v>
      </c>
      <c r="F350" s="125" t="s">
        <v>15</v>
      </c>
      <c r="G350" s="212">
        <v>150000</v>
      </c>
      <c r="H350" s="212">
        <v>150000</v>
      </c>
      <c r="I350" s="212">
        <v>50000</v>
      </c>
    </row>
    <row r="351" spans="1:9" ht="16.899999999999999" customHeight="1" x14ac:dyDescent="0.25">
      <c r="A351" s="272" t="s">
        <v>378</v>
      </c>
      <c r="B351" s="26">
        <v>927</v>
      </c>
      <c r="C351" s="219" t="s">
        <v>103</v>
      </c>
      <c r="D351" s="214" t="s">
        <v>22</v>
      </c>
      <c r="E351" s="298" t="s">
        <v>377</v>
      </c>
      <c r="F351" s="296" t="s">
        <v>8</v>
      </c>
      <c r="G351" s="246">
        <f>SUM(G352)</f>
        <v>12195663</v>
      </c>
      <c r="H351" s="246">
        <f t="shared" ref="H351:I352" si="151">SUM(H352)</f>
        <v>11078033</v>
      </c>
      <c r="I351" s="246">
        <f t="shared" si="151"/>
        <v>11079745</v>
      </c>
    </row>
    <row r="352" spans="1:9" ht="28.15" customHeight="1" x14ac:dyDescent="0.25">
      <c r="A352" s="164" t="s">
        <v>16</v>
      </c>
      <c r="B352" s="47">
        <v>927</v>
      </c>
      <c r="C352" s="131" t="s">
        <v>103</v>
      </c>
      <c r="D352" s="166" t="s">
        <v>22</v>
      </c>
      <c r="E352" s="289" t="s">
        <v>377</v>
      </c>
      <c r="F352" s="290" t="s">
        <v>17</v>
      </c>
      <c r="G352" s="212">
        <f>SUM(G353)</f>
        <v>12195663</v>
      </c>
      <c r="H352" s="212">
        <f t="shared" si="151"/>
        <v>11078033</v>
      </c>
      <c r="I352" s="212">
        <f t="shared" si="151"/>
        <v>11079745</v>
      </c>
    </row>
    <row r="353" spans="1:9" x14ac:dyDescent="0.25">
      <c r="A353" s="130" t="s">
        <v>159</v>
      </c>
      <c r="B353" s="47">
        <v>927</v>
      </c>
      <c r="C353" s="131" t="s">
        <v>103</v>
      </c>
      <c r="D353" s="166" t="s">
        <v>22</v>
      </c>
      <c r="E353" s="166" t="s">
        <v>377</v>
      </c>
      <c r="F353" s="170" t="s">
        <v>158</v>
      </c>
      <c r="G353" s="212">
        <v>12195663</v>
      </c>
      <c r="H353" s="212">
        <v>11078033</v>
      </c>
      <c r="I353" s="212">
        <v>11079745</v>
      </c>
    </row>
    <row r="354" spans="1:9" x14ac:dyDescent="0.25">
      <c r="A354" s="124" t="s">
        <v>320</v>
      </c>
      <c r="B354" s="26">
        <v>927</v>
      </c>
      <c r="C354" s="213" t="s">
        <v>103</v>
      </c>
      <c r="D354" s="214" t="s">
        <v>24</v>
      </c>
      <c r="E354" s="214" t="s">
        <v>124</v>
      </c>
      <c r="F354" s="215" t="s">
        <v>8</v>
      </c>
      <c r="G354" s="246">
        <f>SUM(G355+G360)</f>
        <v>31914894</v>
      </c>
      <c r="H354" s="246">
        <f t="shared" ref="H354:I354" si="152">SUM(H355+H360)</f>
        <v>130751530</v>
      </c>
      <c r="I354" s="246">
        <f t="shared" si="152"/>
        <v>0</v>
      </c>
    </row>
    <row r="355" spans="1:9" ht="26.25" x14ac:dyDescent="0.25">
      <c r="A355" s="136" t="s">
        <v>273</v>
      </c>
      <c r="B355" s="26">
        <v>927</v>
      </c>
      <c r="C355" s="219" t="s">
        <v>103</v>
      </c>
      <c r="D355" s="152" t="s">
        <v>24</v>
      </c>
      <c r="E355" s="214" t="s">
        <v>254</v>
      </c>
      <c r="F355" s="218" t="s">
        <v>8</v>
      </c>
      <c r="G355" s="246">
        <f t="shared" ref="G355:I356" si="153">SUM(G356)</f>
        <v>31914894</v>
      </c>
      <c r="H355" s="246">
        <f t="shared" si="153"/>
        <v>127659575</v>
      </c>
      <c r="I355" s="246">
        <f t="shared" si="153"/>
        <v>0</v>
      </c>
    </row>
    <row r="356" spans="1:9" ht="22.5" x14ac:dyDescent="0.25">
      <c r="A356" s="137" t="s">
        <v>78</v>
      </c>
      <c r="B356" s="47">
        <v>927</v>
      </c>
      <c r="C356" s="131" t="s">
        <v>103</v>
      </c>
      <c r="D356" s="125" t="s">
        <v>24</v>
      </c>
      <c r="E356" s="166" t="s">
        <v>254</v>
      </c>
      <c r="F356" s="168">
        <v>400</v>
      </c>
      <c r="G356" s="212">
        <f t="shared" si="153"/>
        <v>31914894</v>
      </c>
      <c r="H356" s="212">
        <f t="shared" si="153"/>
        <v>127659575</v>
      </c>
      <c r="I356" s="212">
        <f t="shared" si="153"/>
        <v>0</v>
      </c>
    </row>
    <row r="357" spans="1:9" x14ac:dyDescent="0.25">
      <c r="A357" s="129" t="s">
        <v>80</v>
      </c>
      <c r="B357" s="47">
        <v>927</v>
      </c>
      <c r="C357" s="131" t="s">
        <v>103</v>
      </c>
      <c r="D357" s="125" t="s">
        <v>24</v>
      </c>
      <c r="E357" s="166" t="s">
        <v>254</v>
      </c>
      <c r="F357" s="168">
        <v>410</v>
      </c>
      <c r="G357" s="212">
        <f>SUM(G359)</f>
        <v>31914894</v>
      </c>
      <c r="H357" s="212">
        <f t="shared" ref="H357:I357" si="154">SUM(H359)</f>
        <v>127659575</v>
      </c>
      <c r="I357" s="212">
        <f t="shared" si="154"/>
        <v>0</v>
      </c>
    </row>
    <row r="358" spans="1:9" x14ac:dyDescent="0.25">
      <c r="A358" s="129" t="s">
        <v>255</v>
      </c>
      <c r="B358" s="47"/>
      <c r="C358" s="131"/>
      <c r="D358" s="125"/>
      <c r="E358" s="166"/>
      <c r="F358" s="125"/>
      <c r="G358" s="212"/>
      <c r="H358" s="212"/>
      <c r="I358" s="212"/>
    </row>
    <row r="359" spans="1:9" x14ac:dyDescent="0.25">
      <c r="A359" s="164" t="s">
        <v>321</v>
      </c>
      <c r="B359" s="47">
        <v>927</v>
      </c>
      <c r="C359" s="131" t="s">
        <v>103</v>
      </c>
      <c r="D359" s="125" t="s">
        <v>24</v>
      </c>
      <c r="E359" s="132" t="s">
        <v>254</v>
      </c>
      <c r="F359" s="131" t="s">
        <v>81</v>
      </c>
      <c r="G359" s="212">
        <v>31914894</v>
      </c>
      <c r="H359" s="212">
        <v>127659575</v>
      </c>
      <c r="I359" s="212"/>
    </row>
    <row r="360" spans="1:9" ht="26.25" x14ac:dyDescent="0.25">
      <c r="A360" s="240" t="s">
        <v>354</v>
      </c>
      <c r="B360" s="26">
        <v>927</v>
      </c>
      <c r="C360" s="219" t="s">
        <v>103</v>
      </c>
      <c r="D360" s="152" t="s">
        <v>24</v>
      </c>
      <c r="E360" s="214" t="s">
        <v>353</v>
      </c>
      <c r="F360" s="218" t="s">
        <v>8</v>
      </c>
      <c r="G360" s="246">
        <f t="shared" ref="G360:H360" si="155">SUM(G361)</f>
        <v>0</v>
      </c>
      <c r="H360" s="246">
        <f t="shared" si="155"/>
        <v>3091955</v>
      </c>
      <c r="I360" s="246"/>
    </row>
    <row r="361" spans="1:9" x14ac:dyDescent="0.25">
      <c r="A361" s="129" t="s">
        <v>12</v>
      </c>
      <c r="B361" s="47">
        <v>927</v>
      </c>
      <c r="C361" s="131" t="s">
        <v>103</v>
      </c>
      <c r="D361" s="125" t="s">
        <v>24</v>
      </c>
      <c r="E361" s="166" t="s">
        <v>353</v>
      </c>
      <c r="F361" s="168">
        <v>200</v>
      </c>
      <c r="G361" s="212">
        <f>SUM(G362)</f>
        <v>0</v>
      </c>
      <c r="H361" s="212">
        <f>SUM(H362)</f>
        <v>3091955</v>
      </c>
      <c r="I361" s="212"/>
    </row>
    <row r="362" spans="1:9" ht="23.25" x14ac:dyDescent="0.25">
      <c r="A362" s="129" t="s">
        <v>166</v>
      </c>
      <c r="B362" s="47">
        <v>927</v>
      </c>
      <c r="C362" s="131" t="s">
        <v>103</v>
      </c>
      <c r="D362" s="125" t="s">
        <v>24</v>
      </c>
      <c r="E362" s="166" t="s">
        <v>353</v>
      </c>
      <c r="F362" s="168">
        <v>240</v>
      </c>
      <c r="G362" s="212"/>
      <c r="H362" s="212">
        <v>3091955</v>
      </c>
      <c r="I362" s="212"/>
    </row>
    <row r="363" spans="1:9" ht="23.45" customHeight="1" x14ac:dyDescent="0.25">
      <c r="A363" s="38" t="s">
        <v>105</v>
      </c>
      <c r="B363" s="70">
        <v>928</v>
      </c>
      <c r="C363" s="152" t="s">
        <v>7</v>
      </c>
      <c r="D363" s="155" t="s">
        <v>7</v>
      </c>
      <c r="E363" s="155" t="s">
        <v>124</v>
      </c>
      <c r="F363" s="155" t="s">
        <v>8</v>
      </c>
      <c r="G363" s="231">
        <f>SUM(G364)</f>
        <v>966750</v>
      </c>
      <c r="H363" s="231">
        <f t="shared" ref="H363:I363" si="156">SUM(H364)</f>
        <v>933750</v>
      </c>
      <c r="I363" s="231">
        <f t="shared" si="156"/>
        <v>930750</v>
      </c>
    </row>
    <row r="364" spans="1:9" ht="15.75" x14ac:dyDescent="0.25">
      <c r="A364" s="39" t="s">
        <v>44</v>
      </c>
      <c r="B364" s="70">
        <v>928</v>
      </c>
      <c r="C364" s="152" t="s">
        <v>22</v>
      </c>
      <c r="D364" s="155" t="s">
        <v>7</v>
      </c>
      <c r="E364" s="155" t="s">
        <v>124</v>
      </c>
      <c r="F364" s="155" t="s">
        <v>8</v>
      </c>
      <c r="G364" s="231">
        <f>SUM(G365+G369)</f>
        <v>966750</v>
      </c>
      <c r="H364" s="231">
        <f t="shared" ref="H364:I364" si="157">SUM(H365+H369)</f>
        <v>933750</v>
      </c>
      <c r="I364" s="231">
        <f t="shared" si="157"/>
        <v>930750</v>
      </c>
    </row>
    <row r="365" spans="1:9" ht="39" x14ac:dyDescent="0.25">
      <c r="A365" s="33" t="s">
        <v>106</v>
      </c>
      <c r="B365" s="40">
        <v>928</v>
      </c>
      <c r="C365" s="213" t="s">
        <v>22</v>
      </c>
      <c r="D365" s="214" t="s">
        <v>24</v>
      </c>
      <c r="E365" s="214" t="s">
        <v>124</v>
      </c>
      <c r="F365" s="215" t="s">
        <v>8</v>
      </c>
      <c r="G365" s="246">
        <f t="shared" ref="G365:I367" si="158">SUM(G366)</f>
        <v>355860</v>
      </c>
      <c r="H365" s="246">
        <f t="shared" si="158"/>
        <v>355860</v>
      </c>
      <c r="I365" s="246">
        <f t="shared" si="158"/>
        <v>355860</v>
      </c>
    </row>
    <row r="366" spans="1:9" ht="26.25" x14ac:dyDescent="0.25">
      <c r="A366" s="36" t="s">
        <v>107</v>
      </c>
      <c r="B366" s="70">
        <v>928</v>
      </c>
      <c r="C366" s="152" t="s">
        <v>22</v>
      </c>
      <c r="D366" s="155" t="s">
        <v>24</v>
      </c>
      <c r="E366" s="155">
        <v>7000080010</v>
      </c>
      <c r="F366" s="156" t="s">
        <v>8</v>
      </c>
      <c r="G366" s="212">
        <f t="shared" si="158"/>
        <v>355860</v>
      </c>
      <c r="H366" s="212">
        <f t="shared" si="158"/>
        <v>355860</v>
      </c>
      <c r="I366" s="212">
        <f t="shared" si="158"/>
        <v>355860</v>
      </c>
    </row>
    <row r="367" spans="1:9" ht="43.5" x14ac:dyDescent="0.25">
      <c r="A367" s="35" t="s">
        <v>29</v>
      </c>
      <c r="B367" s="47">
        <v>928</v>
      </c>
      <c r="C367" s="125" t="s">
        <v>22</v>
      </c>
      <c r="D367" s="126" t="s">
        <v>24</v>
      </c>
      <c r="E367" s="126">
        <v>7000080010</v>
      </c>
      <c r="F367" s="125" t="s">
        <v>30</v>
      </c>
      <c r="G367" s="212">
        <f t="shared" si="158"/>
        <v>355860</v>
      </c>
      <c r="H367" s="212">
        <f t="shared" si="158"/>
        <v>355860</v>
      </c>
      <c r="I367" s="212">
        <f t="shared" si="158"/>
        <v>355860</v>
      </c>
    </row>
    <row r="368" spans="1:9" x14ac:dyDescent="0.25">
      <c r="A368" s="34" t="s">
        <v>31</v>
      </c>
      <c r="B368" s="47">
        <v>928</v>
      </c>
      <c r="C368" s="125" t="s">
        <v>22</v>
      </c>
      <c r="D368" s="126" t="s">
        <v>24</v>
      </c>
      <c r="E368" s="126">
        <v>7000080010</v>
      </c>
      <c r="F368" s="125" t="s">
        <v>32</v>
      </c>
      <c r="G368" s="212">
        <v>355860</v>
      </c>
      <c r="H368" s="212">
        <v>355860</v>
      </c>
      <c r="I368" s="212">
        <v>355860</v>
      </c>
    </row>
    <row r="369" spans="1:9" ht="51.75" x14ac:dyDescent="0.25">
      <c r="A369" s="33" t="s">
        <v>108</v>
      </c>
      <c r="B369" s="40">
        <v>928</v>
      </c>
      <c r="C369" s="213" t="s">
        <v>22</v>
      </c>
      <c r="D369" s="214" t="s">
        <v>10</v>
      </c>
      <c r="E369" s="214" t="s">
        <v>124</v>
      </c>
      <c r="F369" s="215" t="s">
        <v>8</v>
      </c>
      <c r="G369" s="231">
        <f>SUM(G370)</f>
        <v>610890</v>
      </c>
      <c r="H369" s="231">
        <f t="shared" ref="H369:I369" si="159">SUM(H370)</f>
        <v>577890</v>
      </c>
      <c r="I369" s="231">
        <f t="shared" si="159"/>
        <v>574890</v>
      </c>
    </row>
    <row r="370" spans="1:9" ht="26.25" x14ac:dyDescent="0.25">
      <c r="A370" s="37" t="s">
        <v>109</v>
      </c>
      <c r="B370" s="70">
        <v>928</v>
      </c>
      <c r="C370" s="152" t="s">
        <v>22</v>
      </c>
      <c r="D370" s="152" t="s">
        <v>10</v>
      </c>
      <c r="E370" s="156" t="s">
        <v>248</v>
      </c>
      <c r="F370" s="152" t="s">
        <v>8</v>
      </c>
      <c r="G370" s="212">
        <f>SUM(G371+G373+G375)</f>
        <v>610890</v>
      </c>
      <c r="H370" s="212">
        <f t="shared" ref="H370:I370" si="160">SUM(H371+H373+H375)</f>
        <v>577890</v>
      </c>
      <c r="I370" s="212">
        <f t="shared" si="160"/>
        <v>574890</v>
      </c>
    </row>
    <row r="371" spans="1:9" ht="36.6" customHeight="1" x14ac:dyDescent="0.25">
      <c r="A371" s="35" t="s">
        <v>29</v>
      </c>
      <c r="B371" s="47">
        <v>928</v>
      </c>
      <c r="C371" s="125" t="s">
        <v>22</v>
      </c>
      <c r="D371" s="125" t="s">
        <v>10</v>
      </c>
      <c r="E371" s="127" t="s">
        <v>248</v>
      </c>
      <c r="F371" s="125" t="s">
        <v>30</v>
      </c>
      <c r="G371" s="212">
        <f>SUM(G372)</f>
        <v>552790</v>
      </c>
      <c r="H371" s="212">
        <f t="shared" ref="H371:I371" si="161">SUM(H372)</f>
        <v>552790</v>
      </c>
      <c r="I371" s="212">
        <f t="shared" si="161"/>
        <v>552790</v>
      </c>
    </row>
    <row r="372" spans="1:9" x14ac:dyDescent="0.25">
      <c r="A372" s="34" t="s">
        <v>31</v>
      </c>
      <c r="B372" s="47">
        <v>928</v>
      </c>
      <c r="C372" s="125" t="s">
        <v>22</v>
      </c>
      <c r="D372" s="125" t="s">
        <v>10</v>
      </c>
      <c r="E372" s="127" t="s">
        <v>248</v>
      </c>
      <c r="F372" s="125" t="s">
        <v>32</v>
      </c>
      <c r="G372" s="212">
        <v>552790</v>
      </c>
      <c r="H372" s="212">
        <v>552790</v>
      </c>
      <c r="I372" s="212">
        <v>552790</v>
      </c>
    </row>
    <row r="373" spans="1:9" x14ac:dyDescent="0.25">
      <c r="A373" s="35" t="s">
        <v>12</v>
      </c>
      <c r="B373" s="47">
        <v>928</v>
      </c>
      <c r="C373" s="125" t="s">
        <v>22</v>
      </c>
      <c r="D373" s="125" t="s">
        <v>10</v>
      </c>
      <c r="E373" s="127" t="s">
        <v>248</v>
      </c>
      <c r="F373" s="125" t="s">
        <v>13</v>
      </c>
      <c r="G373" s="212">
        <f>SUM(G374)</f>
        <v>47700</v>
      </c>
      <c r="H373" s="212">
        <f t="shared" ref="H373:I373" si="162">SUM(H374)</f>
        <v>14700</v>
      </c>
      <c r="I373" s="212">
        <f t="shared" si="162"/>
        <v>11700</v>
      </c>
    </row>
    <row r="374" spans="1:9" ht="23.25" x14ac:dyDescent="0.25">
      <c r="A374" s="129" t="s">
        <v>166</v>
      </c>
      <c r="B374" s="47">
        <v>928</v>
      </c>
      <c r="C374" s="125" t="s">
        <v>22</v>
      </c>
      <c r="D374" s="125" t="s">
        <v>10</v>
      </c>
      <c r="E374" s="127" t="s">
        <v>248</v>
      </c>
      <c r="F374" s="125" t="s">
        <v>15</v>
      </c>
      <c r="G374" s="212">
        <v>47700</v>
      </c>
      <c r="H374" s="212">
        <v>14700</v>
      </c>
      <c r="I374" s="212">
        <v>11700</v>
      </c>
    </row>
    <row r="375" spans="1:9" x14ac:dyDescent="0.25">
      <c r="A375" s="34" t="s">
        <v>35</v>
      </c>
      <c r="B375" s="47">
        <v>928</v>
      </c>
      <c r="C375" s="125" t="s">
        <v>22</v>
      </c>
      <c r="D375" s="125" t="s">
        <v>10</v>
      </c>
      <c r="E375" s="127" t="s">
        <v>248</v>
      </c>
      <c r="F375" s="125" t="s">
        <v>36</v>
      </c>
      <c r="G375" s="212">
        <f>SUM(G376)</f>
        <v>10400</v>
      </c>
      <c r="H375" s="212">
        <f t="shared" ref="H375:I375" si="163">SUM(H376)</f>
        <v>10400</v>
      </c>
      <c r="I375" s="212">
        <f t="shared" si="163"/>
        <v>10400</v>
      </c>
    </row>
    <row r="376" spans="1:9" x14ac:dyDescent="0.25">
      <c r="A376" s="34" t="s">
        <v>148</v>
      </c>
      <c r="B376" s="47">
        <v>928</v>
      </c>
      <c r="C376" s="125" t="s">
        <v>22</v>
      </c>
      <c r="D376" s="125" t="s">
        <v>10</v>
      </c>
      <c r="E376" s="127" t="s">
        <v>248</v>
      </c>
      <c r="F376" s="125" t="s">
        <v>147</v>
      </c>
      <c r="G376" s="212">
        <v>10400</v>
      </c>
      <c r="H376" s="212">
        <v>10400</v>
      </c>
      <c r="I376" s="212">
        <v>10400</v>
      </c>
    </row>
    <row r="377" spans="1:9" ht="36" x14ac:dyDescent="0.25">
      <c r="A377" s="45" t="s">
        <v>110</v>
      </c>
      <c r="B377" s="70">
        <v>929</v>
      </c>
      <c r="C377" s="152" t="s">
        <v>7</v>
      </c>
      <c r="D377" s="155" t="s">
        <v>7</v>
      </c>
      <c r="E377" s="155" t="s">
        <v>124</v>
      </c>
      <c r="F377" s="155" t="s">
        <v>8</v>
      </c>
      <c r="G377" s="197">
        <f t="shared" ref="G377:I378" si="164">SUM(G378)</f>
        <v>1090215</v>
      </c>
      <c r="H377" s="197">
        <f t="shared" si="164"/>
        <v>1071247</v>
      </c>
      <c r="I377" s="197">
        <f t="shared" si="164"/>
        <v>1082384</v>
      </c>
    </row>
    <row r="378" spans="1:9" ht="18" x14ac:dyDescent="0.25">
      <c r="A378" s="44" t="s">
        <v>44</v>
      </c>
      <c r="B378" s="157" t="s">
        <v>111</v>
      </c>
      <c r="C378" s="154" t="s">
        <v>22</v>
      </c>
      <c r="D378" s="156" t="s">
        <v>7</v>
      </c>
      <c r="E378" s="155" t="s">
        <v>124</v>
      </c>
      <c r="F378" s="152" t="s">
        <v>8</v>
      </c>
      <c r="G378" s="197">
        <f t="shared" si="164"/>
        <v>1090215</v>
      </c>
      <c r="H378" s="197">
        <f t="shared" si="164"/>
        <v>1071247</v>
      </c>
      <c r="I378" s="197">
        <f t="shared" si="164"/>
        <v>1082384</v>
      </c>
    </row>
    <row r="379" spans="1:9" ht="39" x14ac:dyDescent="0.25">
      <c r="A379" s="41" t="s">
        <v>45</v>
      </c>
      <c r="B379" s="219" t="s">
        <v>111</v>
      </c>
      <c r="C379" s="218" t="s">
        <v>22</v>
      </c>
      <c r="D379" s="215" t="s">
        <v>46</v>
      </c>
      <c r="E379" s="214" t="s">
        <v>124</v>
      </c>
      <c r="F379" s="213" t="s">
        <v>8</v>
      </c>
      <c r="G379" s="197">
        <f>SUM(G380+G383+G390)</f>
        <v>1090215</v>
      </c>
      <c r="H379" s="197">
        <f t="shared" ref="H379:I379" si="165">SUM(H380+H383+H390)</f>
        <v>1071247</v>
      </c>
      <c r="I379" s="197">
        <f t="shared" si="165"/>
        <v>1082384</v>
      </c>
    </row>
    <row r="380" spans="1:9" ht="39" x14ac:dyDescent="0.25">
      <c r="A380" s="136" t="s">
        <v>249</v>
      </c>
      <c r="B380" s="219" t="s">
        <v>111</v>
      </c>
      <c r="C380" s="218" t="s">
        <v>22</v>
      </c>
      <c r="D380" s="215" t="s">
        <v>46</v>
      </c>
      <c r="E380" s="214">
        <v>7000080050</v>
      </c>
      <c r="F380" s="213" t="s">
        <v>8</v>
      </c>
      <c r="G380" s="246">
        <f t="shared" ref="G380:I381" si="166">SUM(G381)</f>
        <v>820307</v>
      </c>
      <c r="H380" s="246">
        <f t="shared" si="166"/>
        <v>937851</v>
      </c>
      <c r="I380" s="246">
        <f t="shared" si="166"/>
        <v>943916</v>
      </c>
    </row>
    <row r="381" spans="1:9" ht="34.5" x14ac:dyDescent="0.25">
      <c r="A381" s="42" t="s">
        <v>29</v>
      </c>
      <c r="B381" s="131" t="s">
        <v>111</v>
      </c>
      <c r="C381" s="133" t="s">
        <v>22</v>
      </c>
      <c r="D381" s="127" t="s">
        <v>46</v>
      </c>
      <c r="E381" s="166">
        <v>7000080050</v>
      </c>
      <c r="F381" s="125" t="s">
        <v>30</v>
      </c>
      <c r="G381" s="212">
        <f t="shared" si="166"/>
        <v>820307</v>
      </c>
      <c r="H381" s="212">
        <f t="shared" si="166"/>
        <v>937851</v>
      </c>
      <c r="I381" s="212">
        <f t="shared" si="166"/>
        <v>943916</v>
      </c>
    </row>
    <row r="382" spans="1:9" x14ac:dyDescent="0.25">
      <c r="A382" s="42" t="s">
        <v>31</v>
      </c>
      <c r="B382" s="131" t="s">
        <v>111</v>
      </c>
      <c r="C382" s="133" t="s">
        <v>22</v>
      </c>
      <c r="D382" s="127" t="s">
        <v>46</v>
      </c>
      <c r="E382" s="166">
        <v>7000080050</v>
      </c>
      <c r="F382" s="125" t="s">
        <v>32</v>
      </c>
      <c r="G382" s="212">
        <v>820307</v>
      </c>
      <c r="H382" s="212">
        <v>937851</v>
      </c>
      <c r="I382" s="212">
        <v>943916</v>
      </c>
    </row>
    <row r="383" spans="1:9" ht="26.25" x14ac:dyDescent="0.25">
      <c r="A383" s="140" t="s">
        <v>109</v>
      </c>
      <c r="B383" s="219" t="s">
        <v>111</v>
      </c>
      <c r="C383" s="218" t="s">
        <v>22</v>
      </c>
      <c r="D383" s="215" t="s">
        <v>46</v>
      </c>
      <c r="E383" s="214">
        <v>7000080040</v>
      </c>
      <c r="F383" s="213" t="s">
        <v>8</v>
      </c>
      <c r="G383" s="246">
        <f>SUM(G384+G386+G388)</f>
        <v>154468</v>
      </c>
      <c r="H383" s="246">
        <f t="shared" ref="H383:I383" si="167">SUM(H384+H386+H388)</f>
        <v>133396</v>
      </c>
      <c r="I383" s="246">
        <f t="shared" si="167"/>
        <v>138468</v>
      </c>
    </row>
    <row r="384" spans="1:9" ht="38.450000000000003" customHeight="1" x14ac:dyDescent="0.25">
      <c r="A384" s="43" t="s">
        <v>29</v>
      </c>
      <c r="B384" s="131" t="s">
        <v>111</v>
      </c>
      <c r="C384" s="133" t="s">
        <v>22</v>
      </c>
      <c r="D384" s="127" t="s">
        <v>46</v>
      </c>
      <c r="E384" s="127" t="s">
        <v>248</v>
      </c>
      <c r="F384" s="125" t="s">
        <v>30</v>
      </c>
      <c r="G384" s="212">
        <f>SUM(G385)</f>
        <v>127596</v>
      </c>
      <c r="H384" s="212">
        <f t="shared" ref="H384:I384" si="168">SUM(H385)</f>
        <v>127596</v>
      </c>
      <c r="I384" s="212">
        <f t="shared" si="168"/>
        <v>127596</v>
      </c>
    </row>
    <row r="385" spans="1:9" x14ac:dyDescent="0.25">
      <c r="A385" s="42" t="s">
        <v>31</v>
      </c>
      <c r="B385" s="131" t="s">
        <v>111</v>
      </c>
      <c r="C385" s="133" t="s">
        <v>22</v>
      </c>
      <c r="D385" s="127" t="s">
        <v>46</v>
      </c>
      <c r="E385" s="127" t="s">
        <v>248</v>
      </c>
      <c r="F385" s="125" t="s">
        <v>32</v>
      </c>
      <c r="G385" s="212">
        <v>127596</v>
      </c>
      <c r="H385" s="212">
        <v>127596</v>
      </c>
      <c r="I385" s="212">
        <v>127596</v>
      </c>
    </row>
    <row r="386" spans="1:9" x14ac:dyDescent="0.25">
      <c r="A386" s="43" t="s">
        <v>12</v>
      </c>
      <c r="B386" s="131" t="s">
        <v>111</v>
      </c>
      <c r="C386" s="133" t="s">
        <v>22</v>
      </c>
      <c r="D386" s="127" t="s">
        <v>46</v>
      </c>
      <c r="E386" s="127" t="s">
        <v>248</v>
      </c>
      <c r="F386" s="125" t="s">
        <v>13</v>
      </c>
      <c r="G386" s="212">
        <f>SUM(G387)</f>
        <v>26072</v>
      </c>
      <c r="H386" s="212">
        <f t="shared" ref="H386:I386" si="169">SUM(H387)</f>
        <v>5000</v>
      </c>
      <c r="I386" s="212">
        <f t="shared" si="169"/>
        <v>10072</v>
      </c>
    </row>
    <row r="387" spans="1:9" ht="23.25" x14ac:dyDescent="0.25">
      <c r="A387" s="129" t="s">
        <v>166</v>
      </c>
      <c r="B387" s="131" t="s">
        <v>111</v>
      </c>
      <c r="C387" s="133" t="s">
        <v>22</v>
      </c>
      <c r="D387" s="127" t="s">
        <v>46</v>
      </c>
      <c r="E387" s="127" t="s">
        <v>248</v>
      </c>
      <c r="F387" s="125" t="s">
        <v>15</v>
      </c>
      <c r="G387" s="212">
        <v>26072</v>
      </c>
      <c r="H387" s="212">
        <v>5000</v>
      </c>
      <c r="I387" s="212">
        <v>10072</v>
      </c>
    </row>
    <row r="388" spans="1:9" x14ac:dyDescent="0.25">
      <c r="A388" s="43" t="s">
        <v>35</v>
      </c>
      <c r="B388" s="131" t="s">
        <v>111</v>
      </c>
      <c r="C388" s="133" t="s">
        <v>22</v>
      </c>
      <c r="D388" s="127" t="s">
        <v>46</v>
      </c>
      <c r="E388" s="127" t="s">
        <v>248</v>
      </c>
      <c r="F388" s="125" t="s">
        <v>36</v>
      </c>
      <c r="G388" s="212">
        <f>SUM(G389)</f>
        <v>800</v>
      </c>
      <c r="H388" s="212">
        <f t="shared" ref="H388:I388" si="170">SUM(H389)</f>
        <v>800</v>
      </c>
      <c r="I388" s="212">
        <f t="shared" si="170"/>
        <v>800</v>
      </c>
    </row>
    <row r="389" spans="1:9" x14ac:dyDescent="0.25">
      <c r="A389" s="129" t="s">
        <v>148</v>
      </c>
      <c r="B389" s="131" t="s">
        <v>111</v>
      </c>
      <c r="C389" s="133" t="s">
        <v>22</v>
      </c>
      <c r="D389" s="127" t="s">
        <v>46</v>
      </c>
      <c r="E389" s="127" t="s">
        <v>248</v>
      </c>
      <c r="F389" s="125" t="s">
        <v>147</v>
      </c>
      <c r="G389" s="212">
        <v>800</v>
      </c>
      <c r="H389" s="212">
        <v>800</v>
      </c>
      <c r="I389" s="212">
        <v>800</v>
      </c>
    </row>
    <row r="390" spans="1:9" ht="64.5" x14ac:dyDescent="0.25">
      <c r="A390" s="240" t="s">
        <v>295</v>
      </c>
      <c r="B390" s="296" t="s">
        <v>111</v>
      </c>
      <c r="C390" s="297" t="s">
        <v>22</v>
      </c>
      <c r="D390" s="297" t="s">
        <v>46</v>
      </c>
      <c r="E390" s="298">
        <v>7000084200</v>
      </c>
      <c r="F390" s="296" t="s">
        <v>8</v>
      </c>
      <c r="G390" s="246">
        <f t="shared" ref="G390:I391" si="171">SUM(G391)</f>
        <v>115440</v>
      </c>
      <c r="H390" s="246">
        <f t="shared" si="171"/>
        <v>0</v>
      </c>
      <c r="I390" s="246">
        <f t="shared" si="171"/>
        <v>0</v>
      </c>
    </row>
    <row r="391" spans="1:9" ht="37.15" customHeight="1" x14ac:dyDescent="0.25">
      <c r="A391" s="164" t="s">
        <v>29</v>
      </c>
      <c r="B391" s="180" t="s">
        <v>111</v>
      </c>
      <c r="C391" s="288" t="s">
        <v>22</v>
      </c>
      <c r="D391" s="288" t="s">
        <v>46</v>
      </c>
      <c r="E391" s="181">
        <v>7000084200</v>
      </c>
      <c r="F391" s="180" t="s">
        <v>30</v>
      </c>
      <c r="G391" s="212">
        <f t="shared" si="171"/>
        <v>115440</v>
      </c>
      <c r="H391" s="212">
        <f t="shared" si="171"/>
        <v>0</v>
      </c>
      <c r="I391" s="212">
        <f t="shared" si="171"/>
        <v>0</v>
      </c>
    </row>
    <row r="392" spans="1:9" x14ac:dyDescent="0.25">
      <c r="A392" s="164" t="s">
        <v>31</v>
      </c>
      <c r="B392" s="180" t="s">
        <v>111</v>
      </c>
      <c r="C392" s="288" t="s">
        <v>22</v>
      </c>
      <c r="D392" s="288" t="s">
        <v>46</v>
      </c>
      <c r="E392" s="181">
        <v>7000084200</v>
      </c>
      <c r="F392" s="180" t="s">
        <v>32</v>
      </c>
      <c r="G392" s="212">
        <v>115440</v>
      </c>
      <c r="H392" s="212"/>
      <c r="I392" s="212"/>
    </row>
    <row r="393" spans="1:9" ht="15.75" x14ac:dyDescent="0.25">
      <c r="A393" s="46" t="s">
        <v>112</v>
      </c>
      <c r="B393" s="162"/>
      <c r="C393" s="125"/>
      <c r="D393" s="126"/>
      <c r="E393" s="126"/>
      <c r="F393" s="127"/>
      <c r="G393" s="231">
        <f>SUM(G27+G86+G113+G165+G363+G377)</f>
        <v>789556278.92000008</v>
      </c>
      <c r="H393" s="231">
        <f>SUM(H27+H86+H113+H165+H363+H377)</f>
        <v>740297598.04999995</v>
      </c>
      <c r="I393" s="231">
        <f>SUM(I27+I86+I113+I165+I363+I377)</f>
        <v>621805117.72000003</v>
      </c>
    </row>
    <row r="394" spans="1:9" x14ac:dyDescent="0.25">
      <c r="G394" s="127"/>
    </row>
    <row r="395" spans="1:9" x14ac:dyDescent="0.25">
      <c r="G395" s="125"/>
    </row>
    <row r="396" spans="1:9" x14ac:dyDescent="0.25">
      <c r="G396" s="341"/>
      <c r="H396" s="342"/>
    </row>
    <row r="397" spans="1:9" x14ac:dyDescent="0.25">
      <c r="G397" s="215"/>
    </row>
    <row r="398" spans="1:9" x14ac:dyDescent="0.25">
      <c r="G398" s="125"/>
    </row>
    <row r="399" spans="1:9" x14ac:dyDescent="0.25">
      <c r="G399" s="125"/>
    </row>
    <row r="400" spans="1:9" x14ac:dyDescent="0.25">
      <c r="G400" s="125"/>
    </row>
    <row r="401" spans="7:7" x14ac:dyDescent="0.25">
      <c r="G401" s="125"/>
    </row>
    <row r="402" spans="7:7" x14ac:dyDescent="0.25">
      <c r="G402" s="125"/>
    </row>
    <row r="403" spans="7:7" x14ac:dyDescent="0.25">
      <c r="G403" s="125"/>
    </row>
    <row r="404" spans="7:7" x14ac:dyDescent="0.25">
      <c r="G404" s="125"/>
    </row>
    <row r="405" spans="7:7" x14ac:dyDescent="0.25">
      <c r="G405" s="220"/>
    </row>
    <row r="406" spans="7:7" x14ac:dyDescent="0.25">
      <c r="G406" s="152"/>
    </row>
    <row r="407" spans="7:7" x14ac:dyDescent="0.25">
      <c r="G407" s="48"/>
    </row>
    <row r="408" spans="7:7" x14ac:dyDescent="0.25">
      <c r="G408" s="48"/>
    </row>
    <row r="409" spans="7:7" x14ac:dyDescent="0.25">
      <c r="G409" s="216"/>
    </row>
    <row r="410" spans="7:7" x14ac:dyDescent="0.25">
      <c r="G410" s="216"/>
    </row>
    <row r="411" spans="7:7" x14ac:dyDescent="0.25">
      <c r="G411" s="48"/>
    </row>
    <row r="412" spans="7:7" x14ac:dyDescent="0.25">
      <c r="G412" s="216"/>
    </row>
    <row r="413" spans="7:7" x14ac:dyDescent="0.25">
      <c r="G413" s="216"/>
    </row>
    <row r="414" spans="7:7" x14ac:dyDescent="0.25">
      <c r="G414" s="216"/>
    </row>
    <row r="415" spans="7:7" x14ac:dyDescent="0.25">
      <c r="G415" s="216"/>
    </row>
    <row r="416" spans="7:7" x14ac:dyDescent="0.25">
      <c r="G416" s="216"/>
    </row>
    <row r="417" spans="7:7" x14ac:dyDescent="0.25">
      <c r="G417" s="216"/>
    </row>
    <row r="418" spans="7:7" x14ac:dyDescent="0.25">
      <c r="G418" s="48"/>
    </row>
    <row r="419" spans="7:7" x14ac:dyDescent="0.25">
      <c r="G419" s="216"/>
    </row>
    <row r="420" spans="7:7" x14ac:dyDescent="0.25">
      <c r="G420" s="216"/>
    </row>
    <row r="421" spans="7:7" x14ac:dyDescent="0.25">
      <c r="G421" s="127"/>
    </row>
  </sheetData>
  <mergeCells count="14">
    <mergeCell ref="A22:I22"/>
    <mergeCell ref="A23:I23"/>
    <mergeCell ref="F12:G12"/>
    <mergeCell ref="E15:G15"/>
    <mergeCell ref="C18:G18"/>
    <mergeCell ref="C17:G17"/>
    <mergeCell ref="E14:G14"/>
    <mergeCell ref="E4:G4"/>
    <mergeCell ref="E10:G10"/>
    <mergeCell ref="E8:G8"/>
    <mergeCell ref="E9:G9"/>
    <mergeCell ref="E5:H5"/>
    <mergeCell ref="E6:H6"/>
    <mergeCell ref="E7:H7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"/>
  <sheetViews>
    <sheetView tabSelected="1" topLeftCell="A309" zoomScale="80" zoomScaleNormal="80" workbookViewId="0">
      <selection activeCell="N314" sqref="N31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20" customWidth="1"/>
    <col min="10" max="10" width="19.28515625" customWidth="1"/>
  </cols>
  <sheetData>
    <row r="1" spans="1:10" ht="14.45" x14ac:dyDescent="0.3">
      <c r="C1" s="295"/>
      <c r="D1" s="295"/>
      <c r="E1" s="295"/>
      <c r="F1" s="295"/>
      <c r="G1" s="295"/>
      <c r="H1" s="295"/>
    </row>
    <row r="2" spans="1:10" ht="9" customHeight="1" x14ac:dyDescent="0.3">
      <c r="C2" s="362"/>
      <c r="D2" s="362"/>
      <c r="E2" s="362"/>
      <c r="F2" s="362"/>
      <c r="G2" s="362"/>
      <c r="H2" s="362"/>
    </row>
    <row r="3" spans="1:10" ht="14.45" hidden="1" x14ac:dyDescent="0.3">
      <c r="C3" s="368"/>
      <c r="D3" s="368"/>
      <c r="E3" s="368"/>
      <c r="F3" s="368"/>
      <c r="G3" s="368"/>
      <c r="H3" s="368"/>
    </row>
    <row r="4" spans="1:10" ht="14.45" hidden="1" x14ac:dyDescent="0.3">
      <c r="C4" s="362"/>
      <c r="D4" s="362"/>
      <c r="E4" s="362"/>
      <c r="F4" s="362"/>
      <c r="G4" s="362"/>
      <c r="H4" s="362"/>
    </row>
    <row r="5" spans="1:10" ht="14.45" hidden="1" x14ac:dyDescent="0.3">
      <c r="C5" s="362"/>
      <c r="D5" s="362"/>
      <c r="E5" s="362"/>
      <c r="F5" s="362"/>
      <c r="G5" s="362"/>
      <c r="H5" s="362"/>
    </row>
    <row r="6" spans="1:10" ht="14.45" hidden="1" x14ac:dyDescent="0.3">
      <c r="C6" s="359"/>
      <c r="D6" s="359"/>
      <c r="E6" s="359"/>
      <c r="F6" s="359"/>
      <c r="G6" s="359"/>
      <c r="H6" s="359"/>
    </row>
    <row r="7" spans="1:10" ht="14.45" hidden="1" x14ac:dyDescent="0.3"/>
    <row r="8" spans="1:10" ht="25.5" customHeight="1" x14ac:dyDescent="0.25">
      <c r="A8" s="117"/>
      <c r="B8" s="182"/>
      <c r="C8" s="362" t="s">
        <v>310</v>
      </c>
      <c r="D8" s="362"/>
      <c r="E8" s="362"/>
      <c r="F8" s="362"/>
      <c r="G8" s="362"/>
      <c r="H8" s="362"/>
    </row>
    <row r="9" spans="1:10" x14ac:dyDescent="0.25">
      <c r="A9" s="117"/>
      <c r="B9" s="182"/>
      <c r="C9" s="362" t="s">
        <v>173</v>
      </c>
      <c r="D9" s="362"/>
      <c r="E9" s="362"/>
      <c r="F9" s="362"/>
      <c r="G9" s="362"/>
      <c r="H9" s="362"/>
    </row>
    <row r="10" spans="1:10" ht="15" customHeight="1" x14ac:dyDescent="0.25">
      <c r="A10" s="117"/>
      <c r="B10" s="182"/>
      <c r="C10" s="368" t="s">
        <v>381</v>
      </c>
      <c r="D10" s="368"/>
      <c r="E10" s="368"/>
      <c r="F10" s="368"/>
      <c r="G10" s="368"/>
      <c r="H10" s="368"/>
    </row>
    <row r="11" spans="1:10" x14ac:dyDescent="0.25">
      <c r="A11" s="117"/>
      <c r="B11" s="182"/>
      <c r="C11" s="362" t="s">
        <v>324</v>
      </c>
      <c r="D11" s="362"/>
      <c r="E11" s="362"/>
      <c r="F11" s="362"/>
      <c r="G11" s="362"/>
      <c r="H11" s="362"/>
    </row>
    <row r="12" spans="1:10" x14ac:dyDescent="0.25">
      <c r="A12" s="117"/>
      <c r="B12" s="182"/>
      <c r="C12" s="362" t="s">
        <v>329</v>
      </c>
      <c r="D12" s="362"/>
      <c r="E12" s="362"/>
      <c r="F12" s="362"/>
      <c r="G12" s="362"/>
      <c r="H12" s="362"/>
      <c r="I12" s="362"/>
      <c r="J12" s="362"/>
    </row>
    <row r="13" spans="1:10" ht="14.45" x14ac:dyDescent="0.3">
      <c r="A13" s="117"/>
      <c r="B13" s="182"/>
      <c r="C13" s="245"/>
      <c r="D13" s="245"/>
      <c r="E13" s="245"/>
      <c r="F13" s="245"/>
      <c r="G13" s="245"/>
      <c r="H13" s="250"/>
      <c r="I13" s="362"/>
      <c r="J13" s="362"/>
    </row>
    <row r="14" spans="1:10" ht="14.45" x14ac:dyDescent="0.3">
      <c r="A14" s="117"/>
      <c r="B14" s="182"/>
      <c r="C14" s="245"/>
      <c r="D14" s="245"/>
      <c r="E14" s="245"/>
      <c r="F14" s="245"/>
      <c r="G14" s="245"/>
      <c r="H14" s="250"/>
      <c r="I14" s="368"/>
      <c r="J14" s="368"/>
    </row>
    <row r="15" spans="1:10" ht="1.5" customHeight="1" x14ac:dyDescent="0.3">
      <c r="A15" s="117"/>
      <c r="B15" s="182"/>
      <c r="C15" s="362"/>
      <c r="D15" s="362"/>
      <c r="E15" s="362"/>
      <c r="F15" s="362"/>
      <c r="G15" s="362"/>
      <c r="H15" s="362"/>
      <c r="I15" s="362"/>
      <c r="J15" s="362"/>
    </row>
    <row r="16" spans="1:10" ht="58.9" customHeight="1" x14ac:dyDescent="0.25">
      <c r="A16" s="367" t="s">
        <v>330</v>
      </c>
      <c r="B16" s="367"/>
      <c r="C16" s="367"/>
      <c r="D16" s="367"/>
      <c r="E16" s="367"/>
      <c r="F16" s="367"/>
      <c r="G16" s="367"/>
      <c r="H16" s="367"/>
      <c r="I16" s="362"/>
      <c r="J16" s="362"/>
    </row>
    <row r="17" spans="1:10" ht="18" x14ac:dyDescent="0.25">
      <c r="A17" s="51"/>
      <c r="B17" s="51"/>
      <c r="C17" s="51"/>
      <c r="D17" s="234"/>
      <c r="E17" s="51"/>
      <c r="F17" s="49"/>
      <c r="G17" s="50"/>
      <c r="H17" s="121"/>
      <c r="J17" t="s">
        <v>187</v>
      </c>
    </row>
    <row r="18" spans="1:10" ht="53.25" customHeight="1" x14ac:dyDescent="0.25">
      <c r="A18" s="52" t="s">
        <v>0</v>
      </c>
      <c r="B18" s="86" t="s">
        <v>114</v>
      </c>
      <c r="C18" s="86" t="s">
        <v>115</v>
      </c>
      <c r="D18" s="86" t="s">
        <v>134</v>
      </c>
      <c r="E18" s="87" t="s">
        <v>1</v>
      </c>
      <c r="F18" s="88" t="s">
        <v>116</v>
      </c>
      <c r="G18" s="88" t="s">
        <v>5</v>
      </c>
      <c r="H18" s="257" t="s">
        <v>250</v>
      </c>
      <c r="I18" s="257" t="s">
        <v>274</v>
      </c>
      <c r="J18" s="257" t="s">
        <v>328</v>
      </c>
    </row>
    <row r="19" spans="1:10" ht="14.45" x14ac:dyDescent="0.3">
      <c r="A19" s="53">
        <v>1</v>
      </c>
      <c r="B19" s="53">
        <v>2</v>
      </c>
      <c r="C19" s="53">
        <v>3</v>
      </c>
      <c r="D19" s="123">
        <v>4</v>
      </c>
      <c r="E19" s="53">
        <v>5</v>
      </c>
      <c r="F19" s="53">
        <v>6</v>
      </c>
      <c r="G19" s="53">
        <v>7</v>
      </c>
      <c r="H19" s="123">
        <v>8</v>
      </c>
      <c r="I19" s="123">
        <v>9</v>
      </c>
      <c r="J19" s="123">
        <v>10</v>
      </c>
    </row>
    <row r="20" spans="1:10" ht="31.5" x14ac:dyDescent="0.25">
      <c r="A20" s="39" t="s">
        <v>290</v>
      </c>
      <c r="B20" s="72" t="s">
        <v>24</v>
      </c>
      <c r="C20" s="80"/>
      <c r="D20" s="80"/>
      <c r="E20" s="80"/>
      <c r="F20" s="80"/>
      <c r="G20" s="80"/>
      <c r="H20" s="343">
        <f>SUM(H21+H35)</f>
        <v>15491628</v>
      </c>
      <c r="I20" s="343">
        <f>SUM(I21+I35)</f>
        <v>8691751</v>
      </c>
      <c r="J20" s="343">
        <f>SUM(J21+J35)</f>
        <v>8651751</v>
      </c>
    </row>
    <row r="21" spans="1:10" ht="18" x14ac:dyDescent="0.25">
      <c r="A21" s="56" t="s">
        <v>291</v>
      </c>
      <c r="B21" s="72" t="s">
        <v>24</v>
      </c>
      <c r="C21" s="72" t="s">
        <v>153</v>
      </c>
      <c r="D21" s="72"/>
      <c r="E21" s="80"/>
      <c r="F21" s="80"/>
      <c r="G21" s="80"/>
      <c r="H21" s="105">
        <f t="shared" ref="H21:J23" si="0">SUM(H22)</f>
        <v>7447128</v>
      </c>
      <c r="I21" s="105">
        <f t="shared" si="0"/>
        <v>7081751</v>
      </c>
      <c r="J21" s="105">
        <f t="shared" si="0"/>
        <v>7041751</v>
      </c>
    </row>
    <row r="22" spans="1:10" ht="39" x14ac:dyDescent="0.25">
      <c r="A22" s="67" t="s">
        <v>135</v>
      </c>
      <c r="B22" s="72" t="s">
        <v>24</v>
      </c>
      <c r="C22" s="72" t="s">
        <v>153</v>
      </c>
      <c r="D22" s="72">
        <v>10</v>
      </c>
      <c r="E22" s="80"/>
      <c r="F22" s="80"/>
      <c r="G22" s="80"/>
      <c r="H22" s="105">
        <f t="shared" si="0"/>
        <v>7447128</v>
      </c>
      <c r="I22" s="105">
        <f t="shared" si="0"/>
        <v>7081751</v>
      </c>
      <c r="J22" s="105">
        <f t="shared" si="0"/>
        <v>7041751</v>
      </c>
    </row>
    <row r="23" spans="1:10" ht="26.25" x14ac:dyDescent="0.25">
      <c r="A23" s="67" t="s">
        <v>136</v>
      </c>
      <c r="B23" s="72" t="s">
        <v>24</v>
      </c>
      <c r="C23" s="72" t="s">
        <v>153</v>
      </c>
      <c r="D23" s="72">
        <v>11</v>
      </c>
      <c r="E23" s="80"/>
      <c r="F23" s="80"/>
      <c r="G23" s="80"/>
      <c r="H23" s="105">
        <f t="shared" si="0"/>
        <v>7447128</v>
      </c>
      <c r="I23" s="105">
        <f t="shared" si="0"/>
        <v>7081751</v>
      </c>
      <c r="J23" s="105">
        <f t="shared" si="0"/>
        <v>7041751</v>
      </c>
    </row>
    <row r="24" spans="1:10" ht="36" x14ac:dyDescent="0.25">
      <c r="A24" s="54" t="s">
        <v>117</v>
      </c>
      <c r="B24" s="72" t="s">
        <v>24</v>
      </c>
      <c r="C24" s="72" t="s">
        <v>153</v>
      </c>
      <c r="D24" s="72">
        <v>11</v>
      </c>
      <c r="E24" s="115" t="s">
        <v>43</v>
      </c>
      <c r="F24" s="103" t="s">
        <v>133</v>
      </c>
      <c r="G24" s="103" t="s">
        <v>8</v>
      </c>
      <c r="H24" s="106">
        <f>SUM(H25+H32)</f>
        <v>7447128</v>
      </c>
      <c r="I24" s="106">
        <f t="shared" ref="I24:J24" si="1">SUM(I25+I32)</f>
        <v>7081751</v>
      </c>
      <c r="J24" s="106">
        <f t="shared" si="1"/>
        <v>7041751</v>
      </c>
    </row>
    <row r="25" spans="1:10" ht="26.25" x14ac:dyDescent="0.25">
      <c r="A25" s="68" t="s">
        <v>28</v>
      </c>
      <c r="B25" s="77" t="s">
        <v>24</v>
      </c>
      <c r="C25" s="77" t="s">
        <v>153</v>
      </c>
      <c r="D25" s="77">
        <v>11</v>
      </c>
      <c r="E25" s="70">
        <v>906</v>
      </c>
      <c r="F25" s="155">
        <v>80040</v>
      </c>
      <c r="G25" s="156" t="s">
        <v>8</v>
      </c>
      <c r="H25" s="106">
        <f>SUM(H26+H28+H30)</f>
        <v>7397128</v>
      </c>
      <c r="I25" s="106">
        <f t="shared" ref="I25:J25" si="2">SUM(I26+I28+I30)</f>
        <v>7031751</v>
      </c>
      <c r="J25" s="106">
        <f t="shared" si="2"/>
        <v>6991751</v>
      </c>
    </row>
    <row r="26" spans="1:10" ht="33" x14ac:dyDescent="0.25">
      <c r="A26" s="66" t="s">
        <v>29</v>
      </c>
      <c r="B26" s="75" t="s">
        <v>24</v>
      </c>
      <c r="C26" s="75" t="s">
        <v>153</v>
      </c>
      <c r="D26" s="75">
        <v>11</v>
      </c>
      <c r="E26" s="55">
        <v>906</v>
      </c>
      <c r="F26" s="126">
        <v>80040</v>
      </c>
      <c r="G26" s="125" t="s">
        <v>30</v>
      </c>
      <c r="H26" s="252">
        <f>SUM(H27)</f>
        <v>6674481</v>
      </c>
      <c r="I26" s="252">
        <f t="shared" ref="I26:J26" si="3">SUM(I27)</f>
        <v>6674481</v>
      </c>
      <c r="J26" s="252">
        <f t="shared" si="3"/>
        <v>6674481</v>
      </c>
    </row>
    <row r="27" spans="1:10" x14ac:dyDescent="0.25">
      <c r="A27" s="57" t="s">
        <v>31</v>
      </c>
      <c r="B27" s="75" t="s">
        <v>24</v>
      </c>
      <c r="C27" s="75">
        <v>1</v>
      </c>
      <c r="D27" s="75">
        <v>11</v>
      </c>
      <c r="E27" s="55">
        <v>906</v>
      </c>
      <c r="F27" s="126">
        <v>80040</v>
      </c>
      <c r="G27" s="125" t="s">
        <v>32</v>
      </c>
      <c r="H27" s="252">
        <f>SUM(Лист1!G91)</f>
        <v>6674481</v>
      </c>
      <c r="I27" s="252">
        <f>SUM(Лист1!H91)</f>
        <v>6674481</v>
      </c>
      <c r="J27" s="252">
        <f>SUM(Лист1!I91)</f>
        <v>6674481</v>
      </c>
    </row>
    <row r="28" spans="1:10" x14ac:dyDescent="0.25">
      <c r="A28" s="66" t="s">
        <v>12</v>
      </c>
      <c r="B28" s="75" t="s">
        <v>24</v>
      </c>
      <c r="C28" s="75">
        <v>1</v>
      </c>
      <c r="D28" s="75">
        <v>11</v>
      </c>
      <c r="E28" s="55">
        <v>906</v>
      </c>
      <c r="F28" s="126">
        <v>80040</v>
      </c>
      <c r="G28" s="125" t="s">
        <v>13</v>
      </c>
      <c r="H28" s="252">
        <f>SUM(H29)</f>
        <v>717047</v>
      </c>
      <c r="I28" s="252">
        <f t="shared" ref="I28:J28" si="4">SUM(I29)</f>
        <v>351670</v>
      </c>
      <c r="J28" s="252">
        <f t="shared" si="4"/>
        <v>311670</v>
      </c>
    </row>
    <row r="29" spans="1:10" x14ac:dyDescent="0.25">
      <c r="A29" s="129" t="s">
        <v>166</v>
      </c>
      <c r="B29" s="75" t="s">
        <v>24</v>
      </c>
      <c r="C29" s="75">
        <v>1</v>
      </c>
      <c r="D29" s="75">
        <v>11</v>
      </c>
      <c r="E29" s="55">
        <v>906</v>
      </c>
      <c r="F29" s="126">
        <v>80040</v>
      </c>
      <c r="G29" s="125" t="s">
        <v>15</v>
      </c>
      <c r="H29" s="252">
        <f>SUM(Лист1!G93)</f>
        <v>717047</v>
      </c>
      <c r="I29" s="252">
        <f>SUM(Лист1!H93)</f>
        <v>351670</v>
      </c>
      <c r="J29" s="252">
        <f>SUM(Лист1!I93)</f>
        <v>311670</v>
      </c>
    </row>
    <row r="30" spans="1:10" x14ac:dyDescent="0.25">
      <c r="A30" s="66" t="s">
        <v>35</v>
      </c>
      <c r="B30" s="75" t="s">
        <v>24</v>
      </c>
      <c r="C30" s="75">
        <v>1</v>
      </c>
      <c r="D30" s="75">
        <v>11</v>
      </c>
      <c r="E30" s="55">
        <v>906</v>
      </c>
      <c r="F30" s="126">
        <v>80040</v>
      </c>
      <c r="G30" s="125" t="s">
        <v>36</v>
      </c>
      <c r="H30" s="252">
        <f>SUM(H31)</f>
        <v>5600</v>
      </c>
      <c r="I30" s="252">
        <f t="shared" ref="I30:J30" si="5">SUM(I31)</f>
        <v>5600</v>
      </c>
      <c r="J30" s="252">
        <f t="shared" si="5"/>
        <v>5600</v>
      </c>
    </row>
    <row r="31" spans="1:10" x14ac:dyDescent="0.25">
      <c r="A31" s="129" t="s">
        <v>148</v>
      </c>
      <c r="B31" s="75" t="s">
        <v>24</v>
      </c>
      <c r="C31" s="75">
        <v>1</v>
      </c>
      <c r="D31" s="75">
        <v>11</v>
      </c>
      <c r="E31" s="55">
        <v>906</v>
      </c>
      <c r="F31" s="126">
        <v>80040</v>
      </c>
      <c r="G31" s="125" t="s">
        <v>147</v>
      </c>
      <c r="H31" s="252">
        <f>SUM(Лист1!G95)</f>
        <v>5600</v>
      </c>
      <c r="I31" s="252">
        <f>SUM(Лист1!H95)</f>
        <v>5600</v>
      </c>
      <c r="J31" s="252">
        <f>SUM(Лист1!I95)</f>
        <v>5600</v>
      </c>
    </row>
    <row r="32" spans="1:10" x14ac:dyDescent="0.25">
      <c r="A32" s="143" t="s">
        <v>204</v>
      </c>
      <c r="B32" s="77" t="s">
        <v>24</v>
      </c>
      <c r="C32" s="77">
        <v>1</v>
      </c>
      <c r="D32" s="77">
        <v>11</v>
      </c>
      <c r="E32" s="70">
        <v>906</v>
      </c>
      <c r="F32" s="155">
        <v>83030</v>
      </c>
      <c r="G32" s="218" t="s">
        <v>8</v>
      </c>
      <c r="H32" s="197">
        <f t="shared" ref="H32:J33" si="6">SUM(H33)</f>
        <v>50000</v>
      </c>
      <c r="I32" s="197">
        <f t="shared" si="6"/>
        <v>50000</v>
      </c>
      <c r="J32" s="197">
        <f t="shared" si="6"/>
        <v>50000</v>
      </c>
    </row>
    <row r="33" spans="1:10" x14ac:dyDescent="0.25">
      <c r="A33" s="129" t="s">
        <v>35</v>
      </c>
      <c r="B33" s="75" t="s">
        <v>24</v>
      </c>
      <c r="C33" s="75">
        <v>1</v>
      </c>
      <c r="D33" s="75">
        <v>11</v>
      </c>
      <c r="E33" s="55">
        <v>906</v>
      </c>
      <c r="F33" s="126">
        <v>83030</v>
      </c>
      <c r="G33" s="131" t="s">
        <v>36</v>
      </c>
      <c r="H33" s="233">
        <f t="shared" si="6"/>
        <v>50000</v>
      </c>
      <c r="I33" s="233">
        <f t="shared" si="6"/>
        <v>50000</v>
      </c>
      <c r="J33" s="233">
        <f t="shared" si="6"/>
        <v>50000</v>
      </c>
    </row>
    <row r="34" spans="1:10" x14ac:dyDescent="0.25">
      <c r="A34" s="134" t="s">
        <v>165</v>
      </c>
      <c r="B34" s="75" t="s">
        <v>24</v>
      </c>
      <c r="C34" s="75">
        <v>1</v>
      </c>
      <c r="D34" s="75">
        <v>11</v>
      </c>
      <c r="E34" s="55">
        <v>906</v>
      </c>
      <c r="F34" s="126">
        <v>83030</v>
      </c>
      <c r="G34" s="131" t="s">
        <v>76</v>
      </c>
      <c r="H34" s="233">
        <f>SUM(Лист1!G99)</f>
        <v>50000</v>
      </c>
      <c r="I34" s="233">
        <f>SUM(Лист1!H99)</f>
        <v>50000</v>
      </c>
      <c r="J34" s="233">
        <f>SUM(Лист1!I99)</f>
        <v>50000</v>
      </c>
    </row>
    <row r="35" spans="1:10" ht="26.25" x14ac:dyDescent="0.25">
      <c r="A35" s="68" t="s">
        <v>289</v>
      </c>
      <c r="B35" s="72" t="s">
        <v>24</v>
      </c>
      <c r="C35" s="72">
        <v>2</v>
      </c>
      <c r="D35" s="72"/>
      <c r="E35" s="55"/>
      <c r="F35" s="126"/>
      <c r="G35" s="125"/>
      <c r="H35" s="106">
        <f t="shared" ref="H35:J36" si="7">SUM(H36)</f>
        <v>8044500</v>
      </c>
      <c r="I35" s="106">
        <f t="shared" si="7"/>
        <v>1610000</v>
      </c>
      <c r="J35" s="106">
        <f t="shared" si="7"/>
        <v>1610000</v>
      </c>
    </row>
    <row r="36" spans="1:10" ht="39" x14ac:dyDescent="0.25">
      <c r="A36" s="67" t="s">
        <v>135</v>
      </c>
      <c r="B36" s="72" t="s">
        <v>24</v>
      </c>
      <c r="C36" s="72">
        <v>2</v>
      </c>
      <c r="D36" s="72">
        <v>10</v>
      </c>
      <c r="E36" s="55"/>
      <c r="F36" s="126"/>
      <c r="G36" s="125"/>
      <c r="H36" s="106">
        <f t="shared" si="7"/>
        <v>8044500</v>
      </c>
      <c r="I36" s="106">
        <f t="shared" si="7"/>
        <v>1610000</v>
      </c>
      <c r="J36" s="106">
        <f t="shared" si="7"/>
        <v>1610000</v>
      </c>
    </row>
    <row r="37" spans="1:10" ht="26.25" x14ac:dyDescent="0.25">
      <c r="A37" s="140" t="s">
        <v>137</v>
      </c>
      <c r="B37" s="72" t="s">
        <v>24</v>
      </c>
      <c r="C37" s="72">
        <v>2</v>
      </c>
      <c r="D37" s="72">
        <v>12</v>
      </c>
      <c r="E37" s="55"/>
      <c r="F37" s="126"/>
      <c r="G37" s="125"/>
      <c r="H37" s="106">
        <f>SUM(H38+H41)</f>
        <v>8044500</v>
      </c>
      <c r="I37" s="106">
        <f t="shared" ref="I37:J37" si="8">SUM(I38+I41)</f>
        <v>1610000</v>
      </c>
      <c r="J37" s="106">
        <f t="shared" si="8"/>
        <v>1610000</v>
      </c>
    </row>
    <row r="38" spans="1:10" ht="39" x14ac:dyDescent="0.25">
      <c r="A38" s="140" t="s">
        <v>207</v>
      </c>
      <c r="B38" s="77" t="s">
        <v>24</v>
      </c>
      <c r="C38" s="77">
        <v>2</v>
      </c>
      <c r="D38" s="77">
        <v>12</v>
      </c>
      <c r="E38" s="70">
        <v>906</v>
      </c>
      <c r="F38" s="155">
        <v>15840</v>
      </c>
      <c r="G38" s="156" t="s">
        <v>8</v>
      </c>
      <c r="H38" s="106">
        <f t="shared" ref="H38:J39" si="9">SUM(H39)</f>
        <v>1610000</v>
      </c>
      <c r="I38" s="106">
        <f t="shared" si="9"/>
        <v>1610000</v>
      </c>
      <c r="J38" s="106">
        <f t="shared" si="9"/>
        <v>1610000</v>
      </c>
    </row>
    <row r="39" spans="1:10" x14ac:dyDescent="0.25">
      <c r="A39" s="57" t="s">
        <v>49</v>
      </c>
      <c r="B39" s="75" t="s">
        <v>24</v>
      </c>
      <c r="C39" s="75">
        <v>2</v>
      </c>
      <c r="D39" s="75">
        <v>12</v>
      </c>
      <c r="E39" s="55">
        <v>906</v>
      </c>
      <c r="F39" s="126">
        <v>15840</v>
      </c>
      <c r="G39" s="125" t="s">
        <v>50</v>
      </c>
      <c r="H39" s="252">
        <f t="shared" si="9"/>
        <v>1610000</v>
      </c>
      <c r="I39" s="252">
        <f t="shared" si="9"/>
        <v>1610000</v>
      </c>
      <c r="J39" s="252">
        <f t="shared" si="9"/>
        <v>1610000</v>
      </c>
    </row>
    <row r="40" spans="1:10" x14ac:dyDescent="0.25">
      <c r="A40" s="129" t="s">
        <v>163</v>
      </c>
      <c r="B40" s="75" t="s">
        <v>24</v>
      </c>
      <c r="C40" s="75">
        <v>2</v>
      </c>
      <c r="D40" s="75">
        <v>12</v>
      </c>
      <c r="E40" s="55">
        <v>906</v>
      </c>
      <c r="F40" s="126">
        <v>15840</v>
      </c>
      <c r="G40" s="125" t="s">
        <v>162</v>
      </c>
      <c r="H40" s="252">
        <f>SUM(Лист1!G108)</f>
        <v>1610000</v>
      </c>
      <c r="I40" s="252">
        <f>SUM(Лист1!H108)</f>
        <v>1610000</v>
      </c>
      <c r="J40" s="252">
        <f>SUM(Лист1!I108)</f>
        <v>1610000</v>
      </c>
    </row>
    <row r="41" spans="1:10" ht="26.25" x14ac:dyDescent="0.25">
      <c r="A41" s="140" t="s">
        <v>67</v>
      </c>
      <c r="B41" s="77" t="s">
        <v>24</v>
      </c>
      <c r="C41" s="77">
        <v>2</v>
      </c>
      <c r="D41" s="77">
        <v>12</v>
      </c>
      <c r="E41" s="70">
        <v>906</v>
      </c>
      <c r="F41" s="153">
        <v>83020</v>
      </c>
      <c r="G41" s="157" t="s">
        <v>8</v>
      </c>
      <c r="H41" s="106">
        <f t="shared" ref="H41:J42" si="10">SUM(H42)</f>
        <v>6434500</v>
      </c>
      <c r="I41" s="106">
        <f t="shared" si="10"/>
        <v>0</v>
      </c>
      <c r="J41" s="106">
        <f t="shared" si="10"/>
        <v>0</v>
      </c>
    </row>
    <row r="42" spans="1:10" x14ac:dyDescent="0.25">
      <c r="A42" s="57" t="s">
        <v>49</v>
      </c>
      <c r="B42" s="75" t="s">
        <v>24</v>
      </c>
      <c r="C42" s="75">
        <v>2</v>
      </c>
      <c r="D42" s="75">
        <v>12</v>
      </c>
      <c r="E42" s="55">
        <v>906</v>
      </c>
      <c r="F42" s="132">
        <v>83020</v>
      </c>
      <c r="G42" s="131" t="s">
        <v>50</v>
      </c>
      <c r="H42" s="252">
        <f t="shared" si="10"/>
        <v>6434500</v>
      </c>
      <c r="I42" s="252">
        <f t="shared" si="10"/>
        <v>0</v>
      </c>
      <c r="J42" s="252">
        <f t="shared" si="10"/>
        <v>0</v>
      </c>
    </row>
    <row r="43" spans="1:10" x14ac:dyDescent="0.25">
      <c r="A43" s="129" t="s">
        <v>163</v>
      </c>
      <c r="B43" s="75" t="s">
        <v>24</v>
      </c>
      <c r="C43" s="75">
        <v>2</v>
      </c>
      <c r="D43" s="75">
        <v>12</v>
      </c>
      <c r="E43" s="55">
        <v>906</v>
      </c>
      <c r="F43" s="132">
        <v>83020</v>
      </c>
      <c r="G43" s="131" t="s">
        <v>162</v>
      </c>
      <c r="H43" s="252">
        <f>SUM(Лист1!G112)</f>
        <v>6434500</v>
      </c>
      <c r="I43" s="252">
        <f>SUM(Лист1!H112)</f>
        <v>0</v>
      </c>
      <c r="J43" s="252">
        <f>SUM(Лист1!I112)</f>
        <v>0</v>
      </c>
    </row>
    <row r="44" spans="1:10" ht="30.75" x14ac:dyDescent="0.25">
      <c r="A44" s="235" t="s">
        <v>292</v>
      </c>
      <c r="B44" s="72" t="s">
        <v>10</v>
      </c>
      <c r="C44" s="129"/>
      <c r="D44" s="129"/>
      <c r="E44" s="55"/>
      <c r="F44" s="125"/>
      <c r="G44" s="125"/>
      <c r="H44" s="106">
        <f>SUM(H45+H62)</f>
        <v>264771249.11999997</v>
      </c>
      <c r="I44" s="106">
        <f>SUM(I45+I62)</f>
        <v>232056249.24999997</v>
      </c>
      <c r="J44" s="106">
        <f t="shared" ref="J44" si="11">SUM(J45+J62)</f>
        <v>106823887.92</v>
      </c>
    </row>
    <row r="45" spans="1:10" ht="26.25" x14ac:dyDescent="0.25">
      <c r="A45" s="68" t="s">
        <v>288</v>
      </c>
      <c r="B45" s="72" t="s">
        <v>10</v>
      </c>
      <c r="C45" s="79" t="s">
        <v>153</v>
      </c>
      <c r="D45" s="79"/>
      <c r="E45" s="55"/>
      <c r="F45" s="125"/>
      <c r="G45" s="125"/>
      <c r="H45" s="106">
        <f t="shared" ref="H45:J47" si="12">SUM(H46)</f>
        <v>26724389.199999999</v>
      </c>
      <c r="I45" s="106">
        <f t="shared" si="12"/>
        <v>24875205.199999999</v>
      </c>
      <c r="J45" s="106">
        <f t="shared" si="12"/>
        <v>24710168.199999999</v>
      </c>
    </row>
    <row r="46" spans="1:10" ht="26.25" x14ac:dyDescent="0.25">
      <c r="A46" s="140" t="s">
        <v>138</v>
      </c>
      <c r="B46" s="72" t="s">
        <v>10</v>
      </c>
      <c r="C46" s="79" t="s">
        <v>153</v>
      </c>
      <c r="D46" s="79" t="s">
        <v>38</v>
      </c>
      <c r="E46" s="55"/>
      <c r="F46" s="125"/>
      <c r="G46" s="125"/>
      <c r="H46" s="106">
        <f t="shared" si="12"/>
        <v>26724389.199999999</v>
      </c>
      <c r="I46" s="106">
        <f t="shared" si="12"/>
        <v>24875205.199999999</v>
      </c>
      <c r="J46" s="106">
        <f t="shared" si="12"/>
        <v>24710168.199999999</v>
      </c>
    </row>
    <row r="47" spans="1:10" ht="39" x14ac:dyDescent="0.25">
      <c r="A47" s="140" t="s">
        <v>139</v>
      </c>
      <c r="B47" s="72" t="s">
        <v>10</v>
      </c>
      <c r="C47" s="79" t="s">
        <v>153</v>
      </c>
      <c r="D47" s="79" t="s">
        <v>103</v>
      </c>
      <c r="E47" s="55"/>
      <c r="F47" s="125"/>
      <c r="G47" s="125"/>
      <c r="H47" s="106">
        <f t="shared" si="12"/>
        <v>26724389.199999999</v>
      </c>
      <c r="I47" s="106">
        <f t="shared" si="12"/>
        <v>24875205.199999999</v>
      </c>
      <c r="J47" s="106">
        <f t="shared" si="12"/>
        <v>24710168.199999999</v>
      </c>
    </row>
    <row r="48" spans="1:10" ht="18" x14ac:dyDescent="0.25">
      <c r="A48" s="104" t="s">
        <v>73</v>
      </c>
      <c r="B48" s="72" t="s">
        <v>10</v>
      </c>
      <c r="C48" s="79" t="s">
        <v>153</v>
      </c>
      <c r="D48" s="79" t="s">
        <v>103</v>
      </c>
      <c r="E48" s="61">
        <v>927</v>
      </c>
      <c r="F48" s="103" t="s">
        <v>133</v>
      </c>
      <c r="G48" s="103" t="s">
        <v>8</v>
      </c>
      <c r="H48" s="106">
        <f>SUM(H49+H52+H59)</f>
        <v>26724389.199999999</v>
      </c>
      <c r="I48" s="106">
        <f t="shared" ref="I48:J48" si="13">SUM(I49+I52+I59)</f>
        <v>24875205.199999999</v>
      </c>
      <c r="J48" s="106">
        <f t="shared" si="13"/>
        <v>24710168.199999999</v>
      </c>
    </row>
    <row r="49" spans="1:10" ht="24.75" x14ac:dyDescent="0.25">
      <c r="A49" s="95" t="s">
        <v>74</v>
      </c>
      <c r="B49" s="77" t="s">
        <v>10</v>
      </c>
      <c r="C49" s="78" t="s">
        <v>153</v>
      </c>
      <c r="D49" s="236" t="s">
        <v>103</v>
      </c>
      <c r="E49" s="70">
        <v>927</v>
      </c>
      <c r="F49" s="155">
        <v>80020</v>
      </c>
      <c r="G49" s="152" t="s">
        <v>8</v>
      </c>
      <c r="H49" s="106">
        <f t="shared" ref="H49:J50" si="14">SUM(H50)</f>
        <v>1367293</v>
      </c>
      <c r="I49" s="106">
        <f t="shared" si="14"/>
        <v>1367293</v>
      </c>
      <c r="J49" s="106">
        <f t="shared" si="14"/>
        <v>1367293</v>
      </c>
    </row>
    <row r="50" spans="1:10" ht="34.5" x14ac:dyDescent="0.25">
      <c r="A50" s="57" t="s">
        <v>29</v>
      </c>
      <c r="B50" s="75" t="s">
        <v>10</v>
      </c>
      <c r="C50" s="76" t="s">
        <v>153</v>
      </c>
      <c r="D50" s="76" t="s">
        <v>103</v>
      </c>
      <c r="E50" s="55">
        <v>927</v>
      </c>
      <c r="F50" s="126">
        <v>80020</v>
      </c>
      <c r="G50" s="125" t="s">
        <v>30</v>
      </c>
      <c r="H50" s="252">
        <f t="shared" si="14"/>
        <v>1367293</v>
      </c>
      <c r="I50" s="252">
        <f t="shared" si="14"/>
        <v>1367293</v>
      </c>
      <c r="J50" s="252">
        <f t="shared" si="14"/>
        <v>1367293</v>
      </c>
    </row>
    <row r="51" spans="1:10" x14ac:dyDescent="0.25">
      <c r="A51" s="57" t="s">
        <v>31</v>
      </c>
      <c r="B51" s="75" t="s">
        <v>10</v>
      </c>
      <c r="C51" s="76" t="s">
        <v>153</v>
      </c>
      <c r="D51" s="76" t="s">
        <v>103</v>
      </c>
      <c r="E51" s="55">
        <v>927</v>
      </c>
      <c r="F51" s="126">
        <v>80020</v>
      </c>
      <c r="G51" s="125" t="s">
        <v>32</v>
      </c>
      <c r="H51" s="252">
        <f>SUM(Лист1!G170)</f>
        <v>1367293</v>
      </c>
      <c r="I51" s="252">
        <f>SUM(Лист1!H170)</f>
        <v>1367293</v>
      </c>
      <c r="J51" s="252">
        <f>SUM(Лист1!I170)</f>
        <v>1367293</v>
      </c>
    </row>
    <row r="52" spans="1:10" ht="24.75" x14ac:dyDescent="0.25">
      <c r="A52" s="95" t="s">
        <v>28</v>
      </c>
      <c r="B52" s="77" t="s">
        <v>10</v>
      </c>
      <c r="C52" s="78" t="s">
        <v>153</v>
      </c>
      <c r="D52" s="78" t="s">
        <v>103</v>
      </c>
      <c r="E52" s="70">
        <v>927</v>
      </c>
      <c r="F52" s="155">
        <v>80040</v>
      </c>
      <c r="G52" s="156" t="s">
        <v>8</v>
      </c>
      <c r="H52" s="106">
        <f>SUM(H53+H55+H57)</f>
        <v>25339356.199999999</v>
      </c>
      <c r="I52" s="106">
        <f t="shared" ref="I52:J52" si="15">SUM(I53+I55+I57)</f>
        <v>23490172.199999999</v>
      </c>
      <c r="J52" s="106">
        <f t="shared" si="15"/>
        <v>23342875.199999999</v>
      </c>
    </row>
    <row r="53" spans="1:10" ht="33" x14ac:dyDescent="0.25">
      <c r="A53" s="66" t="s">
        <v>29</v>
      </c>
      <c r="B53" s="75" t="s">
        <v>10</v>
      </c>
      <c r="C53" s="76" t="s">
        <v>153</v>
      </c>
      <c r="D53" s="76" t="s">
        <v>103</v>
      </c>
      <c r="E53" s="55">
        <v>927</v>
      </c>
      <c r="F53" s="126">
        <v>80040</v>
      </c>
      <c r="G53" s="125" t="s">
        <v>30</v>
      </c>
      <c r="H53" s="252">
        <f>SUM(H54)</f>
        <v>19916266</v>
      </c>
      <c r="I53" s="252">
        <f t="shared" ref="I53:J53" si="16">SUM(I54)</f>
        <v>20194406</v>
      </c>
      <c r="J53" s="252">
        <f t="shared" si="16"/>
        <v>20194406</v>
      </c>
    </row>
    <row r="54" spans="1:10" x14ac:dyDescent="0.25">
      <c r="A54" s="57" t="s">
        <v>31</v>
      </c>
      <c r="B54" s="75" t="s">
        <v>10</v>
      </c>
      <c r="C54" s="76" t="s">
        <v>153</v>
      </c>
      <c r="D54" s="76" t="s">
        <v>103</v>
      </c>
      <c r="E54" s="55">
        <v>927</v>
      </c>
      <c r="F54" s="126">
        <v>80040</v>
      </c>
      <c r="G54" s="125" t="s">
        <v>32</v>
      </c>
      <c r="H54" s="252">
        <f>SUM(Лист1!G173)</f>
        <v>19916266</v>
      </c>
      <c r="I54" s="252">
        <f>SUM(Лист1!H173)</f>
        <v>20194406</v>
      </c>
      <c r="J54" s="252">
        <f>SUM(Лист1!I173)</f>
        <v>20194406</v>
      </c>
    </row>
    <row r="55" spans="1:10" x14ac:dyDescent="0.25">
      <c r="A55" s="66" t="s">
        <v>12</v>
      </c>
      <c r="B55" s="75" t="s">
        <v>10</v>
      </c>
      <c r="C55" s="76" t="s">
        <v>153</v>
      </c>
      <c r="D55" s="76" t="s">
        <v>103</v>
      </c>
      <c r="E55" s="55">
        <v>927</v>
      </c>
      <c r="F55" s="126">
        <v>80040</v>
      </c>
      <c r="G55" s="125" t="s">
        <v>13</v>
      </c>
      <c r="H55" s="252">
        <f>SUM(H56)</f>
        <v>4942090.2</v>
      </c>
      <c r="I55" s="252">
        <f t="shared" ref="I55:J55" si="17">SUM(I56)</f>
        <v>2814766.2</v>
      </c>
      <c r="J55" s="252">
        <f t="shared" si="17"/>
        <v>2667469.2000000002</v>
      </c>
    </row>
    <row r="56" spans="1:10" x14ac:dyDescent="0.25">
      <c r="A56" s="129" t="s">
        <v>166</v>
      </c>
      <c r="B56" s="75" t="s">
        <v>10</v>
      </c>
      <c r="C56" s="76" t="s">
        <v>153</v>
      </c>
      <c r="D56" s="76" t="s">
        <v>103</v>
      </c>
      <c r="E56" s="55">
        <v>927</v>
      </c>
      <c r="F56" s="126">
        <v>80040</v>
      </c>
      <c r="G56" s="125" t="s">
        <v>15</v>
      </c>
      <c r="H56" s="252">
        <f>SUM(Лист1!G175)</f>
        <v>4942090.2</v>
      </c>
      <c r="I56" s="252">
        <f>SUM(Лист1!H175)</f>
        <v>2814766.2</v>
      </c>
      <c r="J56" s="252">
        <f>SUM(Лист1!I175)</f>
        <v>2667469.2000000002</v>
      </c>
    </row>
    <row r="57" spans="1:10" x14ac:dyDescent="0.25">
      <c r="A57" s="66" t="s">
        <v>35</v>
      </c>
      <c r="B57" s="75" t="s">
        <v>10</v>
      </c>
      <c r="C57" s="76" t="s">
        <v>153</v>
      </c>
      <c r="D57" s="76" t="s">
        <v>103</v>
      </c>
      <c r="E57" s="55">
        <v>927</v>
      </c>
      <c r="F57" s="126">
        <v>80040</v>
      </c>
      <c r="G57" s="125" t="s">
        <v>36</v>
      </c>
      <c r="H57" s="252">
        <f>SUM(H58)</f>
        <v>481000</v>
      </c>
      <c r="I57" s="252">
        <f t="shared" ref="I57:J57" si="18">SUM(I58)</f>
        <v>481000</v>
      </c>
      <c r="J57" s="252">
        <f t="shared" si="18"/>
        <v>481000</v>
      </c>
    </row>
    <row r="58" spans="1:10" x14ac:dyDescent="0.25">
      <c r="A58" s="57" t="s">
        <v>148</v>
      </c>
      <c r="B58" s="75" t="s">
        <v>10</v>
      </c>
      <c r="C58" s="76" t="s">
        <v>153</v>
      </c>
      <c r="D58" s="76" t="s">
        <v>103</v>
      </c>
      <c r="E58" s="55">
        <v>927</v>
      </c>
      <c r="F58" s="126">
        <v>80040</v>
      </c>
      <c r="G58" s="125" t="s">
        <v>147</v>
      </c>
      <c r="H58" s="252">
        <f>SUM(Лист1!G176)</f>
        <v>481000</v>
      </c>
      <c r="I58" s="252">
        <f>SUM(Лист1!H176)</f>
        <v>481000</v>
      </c>
      <c r="J58" s="252">
        <f>SUM(Лист1!I176)</f>
        <v>481000</v>
      </c>
    </row>
    <row r="59" spans="1:10" ht="64.5" x14ac:dyDescent="0.25">
      <c r="A59" s="240" t="s">
        <v>296</v>
      </c>
      <c r="B59" s="77" t="s">
        <v>10</v>
      </c>
      <c r="C59" s="78" t="s">
        <v>153</v>
      </c>
      <c r="D59" s="78" t="s">
        <v>103</v>
      </c>
      <c r="E59" s="70">
        <v>927</v>
      </c>
      <c r="F59" s="155">
        <v>84400</v>
      </c>
      <c r="G59" s="156" t="s">
        <v>8</v>
      </c>
      <c r="H59" s="106">
        <f>SUM(H60)</f>
        <v>17740</v>
      </c>
      <c r="I59" s="106">
        <f t="shared" ref="I59:J60" si="19">SUM(I60)</f>
        <v>17740</v>
      </c>
      <c r="J59" s="106">
        <f t="shared" si="19"/>
        <v>0</v>
      </c>
    </row>
    <row r="60" spans="1:10" ht="33" x14ac:dyDescent="0.25">
      <c r="A60" s="292" t="s">
        <v>29</v>
      </c>
      <c r="B60" s="75" t="s">
        <v>10</v>
      </c>
      <c r="C60" s="76" t="s">
        <v>153</v>
      </c>
      <c r="D60" s="76" t="s">
        <v>103</v>
      </c>
      <c r="E60" s="55">
        <v>927</v>
      </c>
      <c r="F60" s="126">
        <v>84400</v>
      </c>
      <c r="G60" s="125" t="s">
        <v>30</v>
      </c>
      <c r="H60" s="252">
        <f>SUM(H61)</f>
        <v>17740</v>
      </c>
      <c r="I60" s="252">
        <f t="shared" si="19"/>
        <v>17740</v>
      </c>
      <c r="J60" s="252">
        <f t="shared" si="19"/>
        <v>0</v>
      </c>
    </row>
    <row r="61" spans="1:10" x14ac:dyDescent="0.25">
      <c r="A61" s="164" t="s">
        <v>31</v>
      </c>
      <c r="B61" s="75" t="s">
        <v>10</v>
      </c>
      <c r="C61" s="76" t="s">
        <v>153</v>
      </c>
      <c r="D61" s="76" t="s">
        <v>103</v>
      </c>
      <c r="E61" s="55">
        <v>927</v>
      </c>
      <c r="F61" s="126">
        <v>84400</v>
      </c>
      <c r="G61" s="125" t="s">
        <v>32</v>
      </c>
      <c r="H61" s="252">
        <f>SUM(Лист1!G180)</f>
        <v>17740</v>
      </c>
      <c r="I61" s="252">
        <f>SUM(Лист1!H180)</f>
        <v>17740</v>
      </c>
      <c r="J61" s="252">
        <f>SUM(Лист1!I180)</f>
        <v>0</v>
      </c>
    </row>
    <row r="62" spans="1:10" ht="18" x14ac:dyDescent="0.25">
      <c r="A62" s="100" t="s">
        <v>118</v>
      </c>
      <c r="B62" s="72" t="s">
        <v>10</v>
      </c>
      <c r="C62" s="79" t="s">
        <v>155</v>
      </c>
      <c r="D62" s="79"/>
      <c r="E62" s="61"/>
      <c r="F62" s="103"/>
      <c r="G62" s="103"/>
      <c r="H62" s="106">
        <f>SUM(H63+H175+H181)</f>
        <v>238046859.91999999</v>
      </c>
      <c r="I62" s="106">
        <f t="shared" ref="I62:J62" si="20">SUM(I63+I175+I181)</f>
        <v>207181044.04999998</v>
      </c>
      <c r="J62" s="106">
        <f t="shared" si="20"/>
        <v>82113719.719999999</v>
      </c>
    </row>
    <row r="63" spans="1:10" ht="26.25" x14ac:dyDescent="0.25">
      <c r="A63" s="135" t="s">
        <v>364</v>
      </c>
      <c r="B63" s="72" t="s">
        <v>10</v>
      </c>
      <c r="C63" s="79" t="s">
        <v>155</v>
      </c>
      <c r="D63" s="79" t="s">
        <v>38</v>
      </c>
      <c r="E63" s="61"/>
      <c r="F63" s="103"/>
      <c r="G63" s="103"/>
      <c r="H63" s="106">
        <f>SUM(H64+H171)</f>
        <v>152142604.91999999</v>
      </c>
      <c r="I63" s="106">
        <f>SUM(I64+I171)</f>
        <v>204089089.04999998</v>
      </c>
      <c r="J63" s="106">
        <f>SUM(J64+J171)</f>
        <v>82113719.719999999</v>
      </c>
    </row>
    <row r="64" spans="1:10" ht="39" x14ac:dyDescent="0.25">
      <c r="A64" s="67" t="s">
        <v>307</v>
      </c>
      <c r="B64" s="72" t="s">
        <v>10</v>
      </c>
      <c r="C64" s="79" t="s">
        <v>155</v>
      </c>
      <c r="D64" s="79" t="s">
        <v>90</v>
      </c>
      <c r="E64" s="61"/>
      <c r="F64" s="103"/>
      <c r="G64" s="103"/>
      <c r="H64" s="106">
        <f>SUM(H68+H75+H78+H87+H81+H166+H84+H157+H90+H105+H65+H108+H114+H125+H131+H142+H151+H97+H102+H111+H145+H154+H148+H128+H136+H139)</f>
        <v>139946941.91999999</v>
      </c>
      <c r="I64" s="106">
        <f t="shared" ref="I64:J64" si="21">SUM(I68+I75+I78+I87+I81+I166+I84+I157+I90+I105+I65+I108+I114+I125+I131+I142+I151+I97+I102+I111+I145+I154+I148+I128+I136+I139)</f>
        <v>193011056.04999998</v>
      </c>
      <c r="J64" s="106">
        <f t="shared" si="21"/>
        <v>71033974.719999999</v>
      </c>
    </row>
    <row r="65" spans="1:10" ht="51.75" x14ac:dyDescent="0.25">
      <c r="A65" s="140" t="s">
        <v>252</v>
      </c>
      <c r="B65" s="77" t="s">
        <v>10</v>
      </c>
      <c r="C65" s="78" t="s">
        <v>155</v>
      </c>
      <c r="D65" s="78" t="s">
        <v>90</v>
      </c>
      <c r="E65" s="70">
        <v>927</v>
      </c>
      <c r="F65" s="155">
        <v>51200</v>
      </c>
      <c r="G65" s="154" t="s">
        <v>8</v>
      </c>
      <c r="H65" s="106">
        <f t="shared" ref="H65:J66" si="22">SUM(H66)</f>
        <v>13280</v>
      </c>
      <c r="I65" s="106">
        <f t="shared" si="22"/>
        <v>13280</v>
      </c>
      <c r="J65" s="106">
        <f t="shared" si="22"/>
        <v>116006</v>
      </c>
    </row>
    <row r="66" spans="1:10" x14ac:dyDescent="0.25">
      <c r="A66" s="137" t="s">
        <v>12</v>
      </c>
      <c r="B66" s="75" t="s">
        <v>10</v>
      </c>
      <c r="C66" s="76" t="s">
        <v>155</v>
      </c>
      <c r="D66" s="76" t="s">
        <v>90</v>
      </c>
      <c r="E66" s="55">
        <v>927</v>
      </c>
      <c r="F66" s="126">
        <v>51200</v>
      </c>
      <c r="G66" s="127" t="s">
        <v>13</v>
      </c>
      <c r="H66" s="252">
        <f t="shared" si="22"/>
        <v>13280</v>
      </c>
      <c r="I66" s="252">
        <f t="shared" si="22"/>
        <v>13280</v>
      </c>
      <c r="J66" s="252">
        <f t="shared" si="22"/>
        <v>116006</v>
      </c>
    </row>
    <row r="67" spans="1:10" ht="22.5" x14ac:dyDescent="0.25">
      <c r="A67" s="241" t="s">
        <v>161</v>
      </c>
      <c r="B67" s="75" t="s">
        <v>10</v>
      </c>
      <c r="C67" s="76" t="s">
        <v>155</v>
      </c>
      <c r="D67" s="76" t="s">
        <v>90</v>
      </c>
      <c r="E67" s="55">
        <v>927</v>
      </c>
      <c r="F67" s="126">
        <v>51200</v>
      </c>
      <c r="G67" s="127" t="s">
        <v>15</v>
      </c>
      <c r="H67" s="252">
        <f>SUM(Лист1!G184)</f>
        <v>13280</v>
      </c>
      <c r="I67" s="252">
        <f>SUM(Лист1!H184)</f>
        <v>13280</v>
      </c>
      <c r="J67" s="252">
        <f>SUM(Лист1!I184)</f>
        <v>116006</v>
      </c>
    </row>
    <row r="68" spans="1:10" x14ac:dyDescent="0.25">
      <c r="A68" s="140" t="s">
        <v>232</v>
      </c>
      <c r="B68" s="77" t="s">
        <v>10</v>
      </c>
      <c r="C68" s="78" t="s">
        <v>155</v>
      </c>
      <c r="D68" s="78" t="s">
        <v>90</v>
      </c>
      <c r="E68" s="70">
        <v>927</v>
      </c>
      <c r="F68" s="155">
        <v>80700</v>
      </c>
      <c r="G68" s="156" t="s">
        <v>8</v>
      </c>
      <c r="H68" s="106">
        <f>SUM(H69+H71+H73)</f>
        <v>3357367</v>
      </c>
      <c r="I68" s="106">
        <f t="shared" ref="I68:J68" si="23">SUM(I69+I71+I73)</f>
        <v>3316943</v>
      </c>
      <c r="J68" s="106">
        <f t="shared" si="23"/>
        <v>3311443</v>
      </c>
    </row>
    <row r="69" spans="1:10" ht="37.15" customHeight="1" x14ac:dyDescent="0.25">
      <c r="A69" s="66" t="s">
        <v>29</v>
      </c>
      <c r="B69" s="75" t="s">
        <v>10</v>
      </c>
      <c r="C69" s="76" t="s">
        <v>155</v>
      </c>
      <c r="D69" s="76" t="s">
        <v>90</v>
      </c>
      <c r="E69" s="55">
        <v>927</v>
      </c>
      <c r="F69" s="126">
        <v>80700</v>
      </c>
      <c r="G69" s="125" t="s">
        <v>30</v>
      </c>
      <c r="H69" s="252">
        <f>SUM(H70)</f>
        <v>2564940</v>
      </c>
      <c r="I69" s="252">
        <f t="shared" ref="I69:J69" si="24">SUM(I70)</f>
        <v>2564940</v>
      </c>
      <c r="J69" s="252">
        <f t="shared" si="24"/>
        <v>2564940</v>
      </c>
    </row>
    <row r="70" spans="1:10" x14ac:dyDescent="0.25">
      <c r="A70" s="57" t="s">
        <v>33</v>
      </c>
      <c r="B70" s="75" t="s">
        <v>10</v>
      </c>
      <c r="C70" s="76" t="s">
        <v>155</v>
      </c>
      <c r="D70" s="76" t="s">
        <v>90</v>
      </c>
      <c r="E70" s="55">
        <v>927</v>
      </c>
      <c r="F70" s="126">
        <v>80700</v>
      </c>
      <c r="G70" s="125" t="s">
        <v>34</v>
      </c>
      <c r="H70" s="252">
        <f>SUM(Лист1!G219)</f>
        <v>2564940</v>
      </c>
      <c r="I70" s="252">
        <f>SUM(Лист1!H219)</f>
        <v>2564940</v>
      </c>
      <c r="J70" s="252">
        <f>SUM(Лист1!I219)</f>
        <v>2564940</v>
      </c>
    </row>
    <row r="71" spans="1:10" x14ac:dyDescent="0.25">
      <c r="A71" s="66" t="s">
        <v>12</v>
      </c>
      <c r="B71" s="75" t="s">
        <v>10</v>
      </c>
      <c r="C71" s="76" t="s">
        <v>155</v>
      </c>
      <c r="D71" s="76" t="s">
        <v>90</v>
      </c>
      <c r="E71" s="55">
        <v>927</v>
      </c>
      <c r="F71" s="126">
        <v>80700</v>
      </c>
      <c r="G71" s="125" t="s">
        <v>13</v>
      </c>
      <c r="H71" s="252">
        <f>SUM(H72)</f>
        <v>789627</v>
      </c>
      <c r="I71" s="252">
        <f t="shared" ref="I71:J71" si="25">SUM(I72)</f>
        <v>749203</v>
      </c>
      <c r="J71" s="252">
        <f t="shared" si="25"/>
        <v>743703</v>
      </c>
    </row>
    <row r="72" spans="1:10" x14ac:dyDescent="0.25">
      <c r="A72" s="129" t="s">
        <v>166</v>
      </c>
      <c r="B72" s="75" t="s">
        <v>10</v>
      </c>
      <c r="C72" s="76" t="s">
        <v>155</v>
      </c>
      <c r="D72" s="76" t="s">
        <v>90</v>
      </c>
      <c r="E72" s="55">
        <v>927</v>
      </c>
      <c r="F72" s="126">
        <v>80700</v>
      </c>
      <c r="G72" s="125" t="s">
        <v>15</v>
      </c>
      <c r="H72" s="252">
        <f>SUM(Лист1!G221)</f>
        <v>789627</v>
      </c>
      <c r="I72" s="252">
        <f>SUM(Лист1!H221)</f>
        <v>749203</v>
      </c>
      <c r="J72" s="252">
        <f>SUM(Лист1!I221)</f>
        <v>743703</v>
      </c>
    </row>
    <row r="73" spans="1:10" x14ac:dyDescent="0.25">
      <c r="A73" s="66" t="s">
        <v>35</v>
      </c>
      <c r="B73" s="75" t="s">
        <v>10</v>
      </c>
      <c r="C73" s="76" t="s">
        <v>155</v>
      </c>
      <c r="D73" s="76" t="s">
        <v>90</v>
      </c>
      <c r="E73" s="55">
        <v>927</v>
      </c>
      <c r="F73" s="126">
        <v>80700</v>
      </c>
      <c r="G73" s="125" t="s">
        <v>36</v>
      </c>
      <c r="H73" s="252">
        <f>SUM(H74)</f>
        <v>2800</v>
      </c>
      <c r="I73" s="252">
        <f t="shared" ref="I73:J73" si="26">SUM(I74)</f>
        <v>2800</v>
      </c>
      <c r="J73" s="252">
        <f t="shared" si="26"/>
        <v>2800</v>
      </c>
    </row>
    <row r="74" spans="1:10" x14ac:dyDescent="0.25">
      <c r="A74" s="129" t="s">
        <v>148</v>
      </c>
      <c r="B74" s="75" t="s">
        <v>10</v>
      </c>
      <c r="C74" s="76" t="s">
        <v>155</v>
      </c>
      <c r="D74" s="76" t="s">
        <v>90</v>
      </c>
      <c r="E74" s="55">
        <v>927</v>
      </c>
      <c r="F74" s="126">
        <v>80700</v>
      </c>
      <c r="G74" s="125" t="s">
        <v>147</v>
      </c>
      <c r="H74" s="252">
        <f>SUM(Лист1!G223)</f>
        <v>2800</v>
      </c>
      <c r="I74" s="252">
        <f>SUM(Лист1!H223)</f>
        <v>2800</v>
      </c>
      <c r="J74" s="252">
        <f>SUM(Лист1!I223)</f>
        <v>2800</v>
      </c>
    </row>
    <row r="75" spans="1:10" ht="72.75" x14ac:dyDescent="0.25">
      <c r="A75" s="163" t="s">
        <v>233</v>
      </c>
      <c r="B75" s="77" t="s">
        <v>10</v>
      </c>
      <c r="C75" s="78" t="s">
        <v>155</v>
      </c>
      <c r="D75" s="78" t="s">
        <v>90</v>
      </c>
      <c r="E75" s="71">
        <v>927</v>
      </c>
      <c r="F75" s="153">
        <v>12510</v>
      </c>
      <c r="G75" s="154" t="s">
        <v>8</v>
      </c>
      <c r="H75" s="106">
        <f t="shared" ref="H75:J76" si="27">SUM(H76)</f>
        <v>130392.4</v>
      </c>
      <c r="I75" s="106">
        <f t="shared" si="27"/>
        <v>117299.85</v>
      </c>
      <c r="J75" s="106">
        <f t="shared" si="27"/>
        <v>104207.3</v>
      </c>
    </row>
    <row r="76" spans="1:10" x14ac:dyDescent="0.25">
      <c r="A76" s="57" t="s">
        <v>12</v>
      </c>
      <c r="B76" s="75" t="s">
        <v>10</v>
      </c>
      <c r="C76" s="76" t="s">
        <v>155</v>
      </c>
      <c r="D76" s="76" t="s">
        <v>90</v>
      </c>
      <c r="E76" s="59">
        <v>927</v>
      </c>
      <c r="F76" s="126">
        <v>12510</v>
      </c>
      <c r="G76" s="127" t="s">
        <v>13</v>
      </c>
      <c r="H76" s="252">
        <f t="shared" si="27"/>
        <v>130392.4</v>
      </c>
      <c r="I76" s="252">
        <f t="shared" si="27"/>
        <v>117299.85</v>
      </c>
      <c r="J76" s="252">
        <f t="shared" si="27"/>
        <v>104207.3</v>
      </c>
    </row>
    <row r="77" spans="1:10" x14ac:dyDescent="0.25">
      <c r="A77" s="129" t="s">
        <v>166</v>
      </c>
      <c r="B77" s="75" t="s">
        <v>10</v>
      </c>
      <c r="C77" s="76" t="s">
        <v>155</v>
      </c>
      <c r="D77" s="76" t="s">
        <v>90</v>
      </c>
      <c r="E77" s="59">
        <v>927</v>
      </c>
      <c r="F77" s="126">
        <v>12510</v>
      </c>
      <c r="G77" s="127" t="s">
        <v>15</v>
      </c>
      <c r="H77" s="252">
        <f>SUM(Лист1!G228)</f>
        <v>130392.4</v>
      </c>
      <c r="I77" s="252">
        <f>SUM(Лист1!H228)</f>
        <v>117299.85</v>
      </c>
      <c r="J77" s="252">
        <f>SUM(Лист1!I228)</f>
        <v>104207.3</v>
      </c>
    </row>
    <row r="78" spans="1:10" x14ac:dyDescent="0.25">
      <c r="A78" s="139" t="s">
        <v>247</v>
      </c>
      <c r="B78" s="77" t="s">
        <v>10</v>
      </c>
      <c r="C78" s="78" t="s">
        <v>155</v>
      </c>
      <c r="D78" s="78" t="s">
        <v>90</v>
      </c>
      <c r="E78" s="71">
        <v>927</v>
      </c>
      <c r="F78" s="153">
        <v>82300</v>
      </c>
      <c r="G78" s="154" t="s">
        <v>8</v>
      </c>
      <c r="H78" s="106">
        <f>SUM(H79)</f>
        <v>150000</v>
      </c>
      <c r="I78" s="106">
        <f t="shared" ref="I78:J78" si="28">SUM(I79)</f>
        <v>150000</v>
      </c>
      <c r="J78" s="106">
        <f t="shared" si="28"/>
        <v>50000</v>
      </c>
    </row>
    <row r="79" spans="1:10" x14ac:dyDescent="0.25">
      <c r="A79" s="66" t="s">
        <v>12</v>
      </c>
      <c r="B79" s="75" t="s">
        <v>10</v>
      </c>
      <c r="C79" s="76" t="s">
        <v>155</v>
      </c>
      <c r="D79" s="76" t="s">
        <v>90</v>
      </c>
      <c r="E79" s="59">
        <v>927</v>
      </c>
      <c r="F79" s="126">
        <v>82300</v>
      </c>
      <c r="G79" s="127" t="s">
        <v>13</v>
      </c>
      <c r="H79" s="252">
        <f>SUM(H80)</f>
        <v>150000</v>
      </c>
      <c r="I79" s="252">
        <f t="shared" ref="I79:J79" si="29">SUM(I80)</f>
        <v>150000</v>
      </c>
      <c r="J79" s="252">
        <f t="shared" si="29"/>
        <v>50000</v>
      </c>
    </row>
    <row r="80" spans="1:10" x14ac:dyDescent="0.25">
      <c r="A80" s="129" t="s">
        <v>166</v>
      </c>
      <c r="B80" s="75" t="s">
        <v>10</v>
      </c>
      <c r="C80" s="76" t="s">
        <v>155</v>
      </c>
      <c r="D80" s="76" t="s">
        <v>90</v>
      </c>
      <c r="E80" s="59">
        <v>927</v>
      </c>
      <c r="F80" s="126">
        <v>82300</v>
      </c>
      <c r="G80" s="127" t="s">
        <v>15</v>
      </c>
      <c r="H80" s="252">
        <f>SUM(Лист1!G350)</f>
        <v>150000</v>
      </c>
      <c r="I80" s="252">
        <f>SUM(Лист1!H350)</f>
        <v>150000</v>
      </c>
      <c r="J80" s="252">
        <f>SUM(Лист1!I350)</f>
        <v>50000</v>
      </c>
    </row>
    <row r="81" spans="1:10" x14ac:dyDescent="0.25">
      <c r="A81" s="140" t="s">
        <v>243</v>
      </c>
      <c r="B81" s="77" t="s">
        <v>10</v>
      </c>
      <c r="C81" s="78" t="s">
        <v>155</v>
      </c>
      <c r="D81" s="78" t="s">
        <v>90</v>
      </c>
      <c r="E81" s="71">
        <v>927</v>
      </c>
      <c r="F81" s="153">
        <v>82360</v>
      </c>
      <c r="G81" s="154" t="s">
        <v>8</v>
      </c>
      <c r="H81" s="106">
        <f>SUM(H82)</f>
        <v>77500</v>
      </c>
      <c r="I81" s="106">
        <f t="shared" ref="I81:J81" si="30">SUM(I82)</f>
        <v>77500</v>
      </c>
      <c r="J81" s="106">
        <f t="shared" si="30"/>
        <v>77500</v>
      </c>
    </row>
    <row r="82" spans="1:10" x14ac:dyDescent="0.25">
      <c r="A82" s="129" t="s">
        <v>12</v>
      </c>
      <c r="B82" s="75" t="s">
        <v>10</v>
      </c>
      <c r="C82" s="76" t="s">
        <v>155</v>
      </c>
      <c r="D82" s="76" t="s">
        <v>90</v>
      </c>
      <c r="E82" s="59">
        <v>927</v>
      </c>
      <c r="F82" s="126">
        <v>82360</v>
      </c>
      <c r="G82" s="127" t="s">
        <v>13</v>
      </c>
      <c r="H82" s="252">
        <f>SUM(H83:H83)</f>
        <v>77500</v>
      </c>
      <c r="I82" s="252">
        <f t="shared" ref="I82:J82" si="31">SUM(I83:I83)</f>
        <v>77500</v>
      </c>
      <c r="J82" s="252">
        <f t="shared" si="31"/>
        <v>77500</v>
      </c>
    </row>
    <row r="83" spans="1:10" x14ac:dyDescent="0.25">
      <c r="A83" s="129" t="s">
        <v>166</v>
      </c>
      <c r="B83" s="75" t="s">
        <v>10</v>
      </c>
      <c r="C83" s="76" t="s">
        <v>155</v>
      </c>
      <c r="D83" s="76" t="s">
        <v>90</v>
      </c>
      <c r="E83" s="59">
        <v>927</v>
      </c>
      <c r="F83" s="126">
        <v>82360</v>
      </c>
      <c r="G83" s="127" t="s">
        <v>15</v>
      </c>
      <c r="H83" s="252">
        <f>SUM(Лист1!G308)</f>
        <v>77500</v>
      </c>
      <c r="I83" s="252">
        <f>SUM(Лист1!H308)</f>
        <v>77500</v>
      </c>
      <c r="J83" s="252">
        <f>SUM(Лист1!I308)</f>
        <v>77500</v>
      </c>
    </row>
    <row r="84" spans="1:10" ht="51.75" x14ac:dyDescent="0.25">
      <c r="A84" s="136" t="s">
        <v>241</v>
      </c>
      <c r="B84" s="77" t="s">
        <v>10</v>
      </c>
      <c r="C84" s="78" t="s">
        <v>155</v>
      </c>
      <c r="D84" s="78" t="s">
        <v>90</v>
      </c>
      <c r="E84" s="70">
        <v>927</v>
      </c>
      <c r="F84" s="155">
        <v>81830</v>
      </c>
      <c r="G84" s="156" t="s">
        <v>8</v>
      </c>
      <c r="H84" s="106">
        <f>SUM(H85)</f>
        <v>62000</v>
      </c>
      <c r="I84" s="106">
        <f t="shared" ref="I84:J84" si="32">SUM(I85)</f>
        <v>65000</v>
      </c>
      <c r="J84" s="106">
        <f t="shared" si="32"/>
        <v>65000</v>
      </c>
    </row>
    <row r="85" spans="1:10" x14ac:dyDescent="0.25">
      <c r="A85" s="57" t="s">
        <v>12</v>
      </c>
      <c r="B85" s="75" t="s">
        <v>10</v>
      </c>
      <c r="C85" s="76" t="s">
        <v>155</v>
      </c>
      <c r="D85" s="76" t="s">
        <v>90</v>
      </c>
      <c r="E85" s="55">
        <v>927</v>
      </c>
      <c r="F85" s="126">
        <v>81830</v>
      </c>
      <c r="G85" s="125" t="s">
        <v>13</v>
      </c>
      <c r="H85" s="252">
        <f t="shared" ref="H85:J88" si="33">SUM(H86)</f>
        <v>62000</v>
      </c>
      <c r="I85" s="252">
        <f t="shared" si="33"/>
        <v>65000</v>
      </c>
      <c r="J85" s="252">
        <f t="shared" si="33"/>
        <v>65000</v>
      </c>
    </row>
    <row r="86" spans="1:10" x14ac:dyDescent="0.25">
      <c r="A86" s="129" t="s">
        <v>166</v>
      </c>
      <c r="B86" s="75" t="s">
        <v>10</v>
      </c>
      <c r="C86" s="76" t="s">
        <v>155</v>
      </c>
      <c r="D86" s="76" t="s">
        <v>90</v>
      </c>
      <c r="E86" s="55">
        <v>927</v>
      </c>
      <c r="F86" s="126">
        <v>81830</v>
      </c>
      <c r="G86" s="125" t="s">
        <v>15</v>
      </c>
      <c r="H86" s="252">
        <f>SUM(Лист1!G261)</f>
        <v>62000</v>
      </c>
      <c r="I86" s="252">
        <f>SUM(Лист1!H261)</f>
        <v>65000</v>
      </c>
      <c r="J86" s="252">
        <f>SUM(Лист1!I261)</f>
        <v>65000</v>
      </c>
    </row>
    <row r="87" spans="1:10" ht="90" x14ac:dyDescent="0.25">
      <c r="A87" s="136" t="s">
        <v>270</v>
      </c>
      <c r="B87" s="77" t="s">
        <v>10</v>
      </c>
      <c r="C87" s="78" t="s">
        <v>155</v>
      </c>
      <c r="D87" s="78" t="s">
        <v>90</v>
      </c>
      <c r="E87" s="70">
        <v>927</v>
      </c>
      <c r="F87" s="155">
        <v>83760</v>
      </c>
      <c r="G87" s="156" t="s">
        <v>8</v>
      </c>
      <c r="H87" s="106">
        <f>SUM(H88)</f>
        <v>176616</v>
      </c>
      <c r="I87" s="106">
        <f t="shared" ref="I87:J87" si="34">SUM(I88)</f>
        <v>0</v>
      </c>
      <c r="J87" s="106">
        <f t="shared" si="34"/>
        <v>0</v>
      </c>
    </row>
    <row r="88" spans="1:10" x14ac:dyDescent="0.25">
      <c r="A88" s="129" t="s">
        <v>49</v>
      </c>
      <c r="B88" s="75" t="s">
        <v>10</v>
      </c>
      <c r="C88" s="76" t="s">
        <v>155</v>
      </c>
      <c r="D88" s="76" t="s">
        <v>90</v>
      </c>
      <c r="E88" s="55">
        <v>927</v>
      </c>
      <c r="F88" s="126">
        <v>83760</v>
      </c>
      <c r="G88" s="125" t="s">
        <v>50</v>
      </c>
      <c r="H88" s="252">
        <f t="shared" si="33"/>
        <v>176616</v>
      </c>
      <c r="I88" s="252">
        <f t="shared" si="33"/>
        <v>0</v>
      </c>
      <c r="J88" s="252">
        <f t="shared" si="33"/>
        <v>0</v>
      </c>
    </row>
    <row r="89" spans="1:10" x14ac:dyDescent="0.25">
      <c r="A89" s="129" t="s">
        <v>51</v>
      </c>
      <c r="B89" s="75" t="s">
        <v>10</v>
      </c>
      <c r="C89" s="76" t="s">
        <v>155</v>
      </c>
      <c r="D89" s="76" t="s">
        <v>90</v>
      </c>
      <c r="E89" s="55">
        <v>927</v>
      </c>
      <c r="F89" s="126">
        <v>83760</v>
      </c>
      <c r="G89" s="125" t="s">
        <v>52</v>
      </c>
      <c r="H89" s="252">
        <f>SUM(Лист1!G264)</f>
        <v>176616</v>
      </c>
      <c r="I89" s="252">
        <f>SUM(Лист1!H264)</f>
        <v>0</v>
      </c>
      <c r="J89" s="252">
        <f>SUM(Лист1!I264)</f>
        <v>0</v>
      </c>
    </row>
    <row r="90" spans="1:10" ht="60.75" x14ac:dyDescent="0.25">
      <c r="A90" s="95" t="s">
        <v>77</v>
      </c>
      <c r="B90" s="77" t="s">
        <v>10</v>
      </c>
      <c r="C90" s="78" t="s">
        <v>155</v>
      </c>
      <c r="D90" s="78" t="s">
        <v>90</v>
      </c>
      <c r="E90" s="70">
        <v>927</v>
      </c>
      <c r="F90" s="155">
        <v>12020</v>
      </c>
      <c r="G90" s="156" t="s">
        <v>8</v>
      </c>
      <c r="H90" s="106">
        <f>SUM(H91+H93+H95)</f>
        <v>434452</v>
      </c>
      <c r="I90" s="106">
        <f t="shared" ref="I90:J90" si="35">SUM(I91+I93+I95)</f>
        <v>434452</v>
      </c>
      <c r="J90" s="106">
        <f t="shared" si="35"/>
        <v>434452</v>
      </c>
    </row>
    <row r="91" spans="1:10" ht="33" x14ac:dyDescent="0.25">
      <c r="A91" s="66" t="s">
        <v>29</v>
      </c>
      <c r="B91" s="75" t="s">
        <v>10</v>
      </c>
      <c r="C91" s="76" t="s">
        <v>155</v>
      </c>
      <c r="D91" s="76" t="s">
        <v>90</v>
      </c>
      <c r="E91" s="55">
        <v>927</v>
      </c>
      <c r="F91" s="126">
        <v>12020</v>
      </c>
      <c r="G91" s="125" t="s">
        <v>30</v>
      </c>
      <c r="H91" s="252">
        <f>SUM(H92)</f>
        <v>254125</v>
      </c>
      <c r="I91" s="252">
        <f t="shared" ref="I91:J91" si="36">SUM(I92)</f>
        <v>254125</v>
      </c>
      <c r="J91" s="252">
        <f t="shared" si="36"/>
        <v>254125</v>
      </c>
    </row>
    <row r="92" spans="1:10" x14ac:dyDescent="0.25">
      <c r="A92" s="112" t="s">
        <v>31</v>
      </c>
      <c r="B92" s="110" t="s">
        <v>10</v>
      </c>
      <c r="C92" s="109">
        <v>0</v>
      </c>
      <c r="D92" s="109">
        <v>12</v>
      </c>
      <c r="E92" s="111">
        <v>927</v>
      </c>
      <c r="F92" s="222">
        <v>12020</v>
      </c>
      <c r="G92" s="204" t="s">
        <v>32</v>
      </c>
      <c r="H92" s="252">
        <f>SUM(Лист1!G188)</f>
        <v>254125</v>
      </c>
      <c r="I92" s="252">
        <f>SUM(Лист1!H188)</f>
        <v>254125</v>
      </c>
      <c r="J92" s="252">
        <f>SUM(Лист1!I188)</f>
        <v>254125</v>
      </c>
    </row>
    <row r="93" spans="1:10" x14ac:dyDescent="0.25">
      <c r="A93" s="116" t="s">
        <v>12</v>
      </c>
      <c r="B93" s="110" t="s">
        <v>10</v>
      </c>
      <c r="C93" s="109">
        <v>0</v>
      </c>
      <c r="D93" s="109">
        <v>12</v>
      </c>
      <c r="E93" s="111">
        <v>927</v>
      </c>
      <c r="F93" s="126">
        <v>12020</v>
      </c>
      <c r="G93" s="204" t="s">
        <v>13</v>
      </c>
      <c r="H93" s="252">
        <f>SUM(H94)</f>
        <v>179927</v>
      </c>
      <c r="I93" s="252">
        <f t="shared" ref="I93:J93" si="37">SUM(I94)</f>
        <v>179927</v>
      </c>
      <c r="J93" s="252">
        <f t="shared" si="37"/>
        <v>179927</v>
      </c>
    </row>
    <row r="94" spans="1:10" x14ac:dyDescent="0.25">
      <c r="A94" s="129" t="s">
        <v>166</v>
      </c>
      <c r="B94" s="110" t="s">
        <v>10</v>
      </c>
      <c r="C94" s="109">
        <v>0</v>
      </c>
      <c r="D94" s="109">
        <v>12</v>
      </c>
      <c r="E94" s="111">
        <v>927</v>
      </c>
      <c r="F94" s="126">
        <v>12020</v>
      </c>
      <c r="G94" s="204" t="s">
        <v>15</v>
      </c>
      <c r="H94" s="252">
        <f>SUM(Лист1!G190)</f>
        <v>179927</v>
      </c>
      <c r="I94" s="252">
        <f>SUM(Лист1!H190)</f>
        <v>179927</v>
      </c>
      <c r="J94" s="252">
        <f>SUM(Лист1!I190)</f>
        <v>179927</v>
      </c>
    </row>
    <row r="95" spans="1:10" x14ac:dyDescent="0.25">
      <c r="A95" s="129" t="s">
        <v>49</v>
      </c>
      <c r="B95" s="110" t="s">
        <v>10</v>
      </c>
      <c r="C95" s="109">
        <v>0</v>
      </c>
      <c r="D95" s="109">
        <v>12</v>
      </c>
      <c r="E95" s="111">
        <v>927</v>
      </c>
      <c r="F95" s="126">
        <v>12020</v>
      </c>
      <c r="G95" s="204">
        <v>500</v>
      </c>
      <c r="H95" s="252">
        <f>SUM(H96)</f>
        <v>400</v>
      </c>
      <c r="I95" s="252">
        <f t="shared" ref="I95:J95" si="38">SUM(I96)</f>
        <v>400</v>
      </c>
      <c r="J95" s="252">
        <f t="shared" si="38"/>
        <v>400</v>
      </c>
    </row>
    <row r="96" spans="1:10" x14ac:dyDescent="0.25">
      <c r="A96" s="129" t="s">
        <v>151</v>
      </c>
      <c r="B96" s="110" t="s">
        <v>10</v>
      </c>
      <c r="C96" s="109">
        <v>0</v>
      </c>
      <c r="D96" s="109">
        <v>12</v>
      </c>
      <c r="E96" s="111">
        <v>927</v>
      </c>
      <c r="F96" s="126">
        <v>12020</v>
      </c>
      <c r="G96" s="204">
        <v>530</v>
      </c>
      <c r="H96" s="252">
        <f>SUM(Лист1!G192)</f>
        <v>400</v>
      </c>
      <c r="I96" s="252">
        <f>SUM(Лист1!H192)</f>
        <v>400</v>
      </c>
      <c r="J96" s="252">
        <f>SUM(Лист1!I192)</f>
        <v>400</v>
      </c>
    </row>
    <row r="97" spans="1:10" ht="24.75" x14ac:dyDescent="0.25">
      <c r="A97" s="114" t="s">
        <v>101</v>
      </c>
      <c r="B97" s="113" t="s">
        <v>10</v>
      </c>
      <c r="C97" s="107">
        <v>0</v>
      </c>
      <c r="D97" s="107">
        <v>12</v>
      </c>
      <c r="E97" s="108">
        <v>927</v>
      </c>
      <c r="F97" s="210">
        <v>12020</v>
      </c>
      <c r="G97" s="210" t="s">
        <v>8</v>
      </c>
      <c r="H97" s="106">
        <f>SUM(H98+H100)</f>
        <v>1084630</v>
      </c>
      <c r="I97" s="106">
        <f t="shared" ref="I97:J97" si="39">SUM(I98+I100)</f>
        <v>1084630</v>
      </c>
      <c r="J97" s="106">
        <f t="shared" si="39"/>
        <v>1084630</v>
      </c>
    </row>
    <row r="98" spans="1:10" ht="34.5" x14ac:dyDescent="0.25">
      <c r="A98" s="112" t="s">
        <v>29</v>
      </c>
      <c r="B98" s="110" t="s">
        <v>10</v>
      </c>
      <c r="C98" s="109">
        <v>0</v>
      </c>
      <c r="D98" s="109">
        <v>12</v>
      </c>
      <c r="E98" s="111">
        <v>927</v>
      </c>
      <c r="F98" s="222">
        <v>12020</v>
      </c>
      <c r="G98" s="204" t="s">
        <v>30</v>
      </c>
      <c r="H98" s="252">
        <f>SUM(H99)</f>
        <v>847758</v>
      </c>
      <c r="I98" s="252">
        <f t="shared" ref="I98:J98" si="40">SUM(I99)</f>
        <v>847758</v>
      </c>
      <c r="J98" s="252">
        <f t="shared" si="40"/>
        <v>847758</v>
      </c>
    </row>
    <row r="99" spans="1:10" x14ac:dyDescent="0.25">
      <c r="A99" s="112" t="s">
        <v>31</v>
      </c>
      <c r="B99" s="110" t="s">
        <v>10</v>
      </c>
      <c r="C99" s="109">
        <v>0</v>
      </c>
      <c r="D99" s="109">
        <v>12</v>
      </c>
      <c r="E99" s="111">
        <v>927</v>
      </c>
      <c r="F99" s="222">
        <v>12020</v>
      </c>
      <c r="G99" s="204" t="s">
        <v>32</v>
      </c>
      <c r="H99" s="252">
        <f>SUM(Лист1!G336)</f>
        <v>847758</v>
      </c>
      <c r="I99" s="252">
        <f>SUM(Лист1!H336)</f>
        <v>847758</v>
      </c>
      <c r="J99" s="252">
        <f>SUM(Лист1!I336)</f>
        <v>847758</v>
      </c>
    </row>
    <row r="100" spans="1:10" x14ac:dyDescent="0.25">
      <c r="A100" s="57" t="s">
        <v>12</v>
      </c>
      <c r="B100" s="75" t="s">
        <v>10</v>
      </c>
      <c r="C100" s="76" t="s">
        <v>155</v>
      </c>
      <c r="D100" s="76" t="s">
        <v>90</v>
      </c>
      <c r="E100" s="55">
        <v>927</v>
      </c>
      <c r="F100" s="222">
        <v>12020</v>
      </c>
      <c r="G100" s="125" t="s">
        <v>13</v>
      </c>
      <c r="H100" s="252">
        <f>SUM(H101)</f>
        <v>236872</v>
      </c>
      <c r="I100" s="252">
        <f t="shared" ref="I100:J100" si="41">SUM(I101)</f>
        <v>236872</v>
      </c>
      <c r="J100" s="252">
        <f t="shared" si="41"/>
        <v>236872</v>
      </c>
    </row>
    <row r="101" spans="1:10" x14ac:dyDescent="0.25">
      <c r="A101" s="129" t="s">
        <v>166</v>
      </c>
      <c r="B101" s="75" t="s">
        <v>10</v>
      </c>
      <c r="C101" s="76" t="s">
        <v>155</v>
      </c>
      <c r="D101" s="76" t="s">
        <v>90</v>
      </c>
      <c r="E101" s="55">
        <v>927</v>
      </c>
      <c r="F101" s="222">
        <v>12020</v>
      </c>
      <c r="G101" s="125" t="s">
        <v>15</v>
      </c>
      <c r="H101" s="252">
        <f>SUM(Лист1!G338)</f>
        <v>236872</v>
      </c>
      <c r="I101" s="252">
        <f>SUM(Лист1!H338)</f>
        <v>236872</v>
      </c>
      <c r="J101" s="252">
        <f>SUM(Лист1!I338)</f>
        <v>236872</v>
      </c>
    </row>
    <row r="102" spans="1:10" ht="26.25" x14ac:dyDescent="0.25">
      <c r="A102" s="135" t="s">
        <v>245</v>
      </c>
      <c r="B102" s="77" t="s">
        <v>10</v>
      </c>
      <c r="C102" s="78" t="s">
        <v>155</v>
      </c>
      <c r="D102" s="78" t="s">
        <v>90</v>
      </c>
      <c r="E102" s="70">
        <v>927</v>
      </c>
      <c r="F102" s="155">
        <v>82450</v>
      </c>
      <c r="G102" s="156" t="s">
        <v>8</v>
      </c>
      <c r="H102" s="106">
        <f>SUM(H103)</f>
        <v>3172270</v>
      </c>
      <c r="I102" s="106">
        <f t="shared" ref="I102:J103" si="42">SUM(I103)</f>
        <v>3181882</v>
      </c>
      <c r="J102" s="106">
        <f t="shared" si="42"/>
        <v>3191494</v>
      </c>
    </row>
    <row r="103" spans="1:10" x14ac:dyDescent="0.25">
      <c r="A103" s="58" t="s">
        <v>95</v>
      </c>
      <c r="B103" s="75" t="s">
        <v>10</v>
      </c>
      <c r="C103" s="76" t="s">
        <v>155</v>
      </c>
      <c r="D103" s="76" t="s">
        <v>90</v>
      </c>
      <c r="E103" s="55">
        <v>927</v>
      </c>
      <c r="F103" s="126">
        <v>82450</v>
      </c>
      <c r="G103" s="125" t="s">
        <v>84</v>
      </c>
      <c r="H103" s="252">
        <f>SUM(H104)</f>
        <v>3172270</v>
      </c>
      <c r="I103" s="252">
        <f t="shared" si="42"/>
        <v>3181882</v>
      </c>
      <c r="J103" s="252">
        <f t="shared" si="42"/>
        <v>3191494</v>
      </c>
    </row>
    <row r="104" spans="1:10" ht="26.45" customHeight="1" x14ac:dyDescent="0.25">
      <c r="A104" s="242" t="s">
        <v>171</v>
      </c>
      <c r="B104" s="75" t="s">
        <v>10</v>
      </c>
      <c r="C104" s="76" t="s">
        <v>155</v>
      </c>
      <c r="D104" s="76" t="s">
        <v>90</v>
      </c>
      <c r="E104" s="55">
        <v>927</v>
      </c>
      <c r="F104" s="126">
        <v>82450</v>
      </c>
      <c r="G104" s="125" t="s">
        <v>169</v>
      </c>
      <c r="H104" s="252">
        <f>SUM(Лист1!G313)</f>
        <v>3172270</v>
      </c>
      <c r="I104" s="252">
        <f>SUM(Лист1!H313)</f>
        <v>3181882</v>
      </c>
      <c r="J104" s="252">
        <f>SUM(Лист1!I313)</f>
        <v>3191494</v>
      </c>
    </row>
    <row r="105" spans="1:10" ht="51.75" x14ac:dyDescent="0.25">
      <c r="A105" s="140" t="s">
        <v>55</v>
      </c>
      <c r="B105" s="77" t="s">
        <v>10</v>
      </c>
      <c r="C105" s="78" t="s">
        <v>155</v>
      </c>
      <c r="D105" s="78" t="s">
        <v>90</v>
      </c>
      <c r="E105" s="70">
        <v>927</v>
      </c>
      <c r="F105" s="155">
        <v>51180</v>
      </c>
      <c r="G105" s="156" t="s">
        <v>8</v>
      </c>
      <c r="H105" s="106">
        <f>SUM(H106)</f>
        <v>1698458</v>
      </c>
      <c r="I105" s="106">
        <f t="shared" ref="I105:J105" si="43">SUM(I106)</f>
        <v>1713539</v>
      </c>
      <c r="J105" s="106">
        <f t="shared" si="43"/>
        <v>1779749</v>
      </c>
    </row>
    <row r="106" spans="1:10" x14ac:dyDescent="0.25">
      <c r="A106" s="129" t="s">
        <v>49</v>
      </c>
      <c r="B106" s="75" t="s">
        <v>10</v>
      </c>
      <c r="C106" s="76" t="s">
        <v>155</v>
      </c>
      <c r="D106" s="76" t="s">
        <v>90</v>
      </c>
      <c r="E106" s="55">
        <v>927</v>
      </c>
      <c r="F106" s="126">
        <v>51180</v>
      </c>
      <c r="G106" s="125" t="s">
        <v>50</v>
      </c>
      <c r="H106" s="252">
        <f t="shared" ref="H106:J106" si="44">SUM(H107)</f>
        <v>1698458</v>
      </c>
      <c r="I106" s="252">
        <f t="shared" si="44"/>
        <v>1713539</v>
      </c>
      <c r="J106" s="252">
        <f t="shared" si="44"/>
        <v>1779749</v>
      </c>
    </row>
    <row r="107" spans="1:10" x14ac:dyDescent="0.25">
      <c r="A107" s="129" t="s">
        <v>151</v>
      </c>
      <c r="B107" s="75" t="s">
        <v>10</v>
      </c>
      <c r="C107" s="76" t="s">
        <v>155</v>
      </c>
      <c r="D107" s="76" t="s">
        <v>90</v>
      </c>
      <c r="E107" s="55">
        <v>927</v>
      </c>
      <c r="F107" s="126">
        <v>51180</v>
      </c>
      <c r="G107" s="125" t="s">
        <v>150</v>
      </c>
      <c r="H107" s="252">
        <f>SUM(Лист1!G214)</f>
        <v>1698458</v>
      </c>
      <c r="I107" s="252">
        <f>SUM(Лист1!H214)</f>
        <v>1713539</v>
      </c>
      <c r="J107" s="252">
        <f>SUM(Лист1!I214)</f>
        <v>1779749</v>
      </c>
    </row>
    <row r="108" spans="1:10" ht="51.75" x14ac:dyDescent="0.25">
      <c r="A108" s="135" t="s">
        <v>344</v>
      </c>
      <c r="B108" s="77" t="s">
        <v>10</v>
      </c>
      <c r="C108" s="78" t="s">
        <v>155</v>
      </c>
      <c r="D108" s="78" t="s">
        <v>90</v>
      </c>
      <c r="E108" s="70">
        <v>927</v>
      </c>
      <c r="F108" s="155" t="s">
        <v>176</v>
      </c>
      <c r="G108" s="156" t="s">
        <v>8</v>
      </c>
      <c r="H108" s="228">
        <f>SUM(H109)</f>
        <v>38136648</v>
      </c>
      <c r="I108" s="228">
        <f t="shared" ref="I108:J108" si="45">SUM(I109)</f>
        <v>2007192</v>
      </c>
      <c r="J108" s="228">
        <f t="shared" si="45"/>
        <v>2007192</v>
      </c>
    </row>
    <row r="109" spans="1:10" ht="22.5" x14ac:dyDescent="0.25">
      <c r="A109" s="248" t="s">
        <v>78</v>
      </c>
      <c r="B109" s="75" t="s">
        <v>10</v>
      </c>
      <c r="C109" s="76" t="s">
        <v>155</v>
      </c>
      <c r="D109" s="76" t="s">
        <v>90</v>
      </c>
      <c r="E109" s="55">
        <v>927</v>
      </c>
      <c r="F109" s="166" t="s">
        <v>176</v>
      </c>
      <c r="G109" s="125" t="s">
        <v>79</v>
      </c>
      <c r="H109" s="252">
        <f t="shared" ref="H109:J109" si="46">SUM(H110)</f>
        <v>38136648</v>
      </c>
      <c r="I109" s="252">
        <f t="shared" si="46"/>
        <v>2007192</v>
      </c>
      <c r="J109" s="252">
        <f t="shared" si="46"/>
        <v>2007192</v>
      </c>
    </row>
    <row r="110" spans="1:10" x14ac:dyDescent="0.25">
      <c r="A110" s="249" t="s">
        <v>80</v>
      </c>
      <c r="B110" s="75" t="s">
        <v>10</v>
      </c>
      <c r="C110" s="76" t="s">
        <v>155</v>
      </c>
      <c r="D110" s="76" t="s">
        <v>90</v>
      </c>
      <c r="E110" s="55">
        <v>927</v>
      </c>
      <c r="F110" s="166" t="s">
        <v>176</v>
      </c>
      <c r="G110" s="125" t="s">
        <v>81</v>
      </c>
      <c r="H110" s="252">
        <f>SUM(Лист1!G324)</f>
        <v>38136648</v>
      </c>
      <c r="I110" s="252">
        <f>SUM(Лист1!H324)</f>
        <v>2007192</v>
      </c>
      <c r="J110" s="252">
        <f>SUM(Лист1!I324)</f>
        <v>2007192</v>
      </c>
    </row>
    <row r="111" spans="1:10" ht="36.75" x14ac:dyDescent="0.25">
      <c r="A111" s="96" t="s">
        <v>98</v>
      </c>
      <c r="B111" s="77" t="s">
        <v>10</v>
      </c>
      <c r="C111" s="78" t="s">
        <v>155</v>
      </c>
      <c r="D111" s="78" t="s">
        <v>90</v>
      </c>
      <c r="E111" s="70">
        <v>927</v>
      </c>
      <c r="F111" s="155">
        <v>16710</v>
      </c>
      <c r="G111" s="156" t="s">
        <v>8</v>
      </c>
      <c r="H111" s="106">
        <f t="shared" ref="H111:J112" si="47">SUM(H112)</f>
        <v>27000</v>
      </c>
      <c r="I111" s="106">
        <f t="shared" si="47"/>
        <v>21000</v>
      </c>
      <c r="J111" s="106">
        <f t="shared" si="47"/>
        <v>6000</v>
      </c>
    </row>
    <row r="112" spans="1:10" x14ac:dyDescent="0.25">
      <c r="A112" s="58" t="s">
        <v>83</v>
      </c>
      <c r="B112" s="75" t="s">
        <v>10</v>
      </c>
      <c r="C112" s="76" t="s">
        <v>155</v>
      </c>
      <c r="D112" s="76" t="s">
        <v>90</v>
      </c>
      <c r="E112" s="55">
        <v>927</v>
      </c>
      <c r="F112" s="126">
        <v>16710</v>
      </c>
      <c r="G112" s="125" t="s">
        <v>84</v>
      </c>
      <c r="H112" s="252">
        <f t="shared" si="47"/>
        <v>27000</v>
      </c>
      <c r="I112" s="252">
        <f t="shared" si="47"/>
        <v>21000</v>
      </c>
      <c r="J112" s="252">
        <f t="shared" si="47"/>
        <v>6000</v>
      </c>
    </row>
    <row r="113" spans="1:10" ht="23.25" x14ac:dyDescent="0.25">
      <c r="A113" s="130" t="s">
        <v>170</v>
      </c>
      <c r="B113" s="75" t="s">
        <v>10</v>
      </c>
      <c r="C113" s="76" t="s">
        <v>155</v>
      </c>
      <c r="D113" s="76" t="s">
        <v>90</v>
      </c>
      <c r="E113" s="55">
        <v>927</v>
      </c>
      <c r="F113" s="126">
        <v>16710</v>
      </c>
      <c r="G113" s="125" t="s">
        <v>169</v>
      </c>
      <c r="H113" s="252">
        <f>SUM(Лист1!G317)</f>
        <v>27000</v>
      </c>
      <c r="I113" s="252">
        <f>SUM(Лист1!H317)</f>
        <v>21000</v>
      </c>
      <c r="J113" s="252">
        <f>SUM(Лист1!I317)</f>
        <v>6000</v>
      </c>
    </row>
    <row r="114" spans="1:10" ht="90" x14ac:dyDescent="0.25">
      <c r="A114" s="135" t="s">
        <v>262</v>
      </c>
      <c r="B114" s="77" t="s">
        <v>10</v>
      </c>
      <c r="C114" s="78" t="s">
        <v>155</v>
      </c>
      <c r="D114" s="78" t="s">
        <v>90</v>
      </c>
      <c r="E114" s="71">
        <v>927</v>
      </c>
      <c r="F114" s="155">
        <v>16720</v>
      </c>
      <c r="G114" s="152" t="s">
        <v>8</v>
      </c>
      <c r="H114" s="106">
        <f>SUM(H115+H118+H121)</f>
        <v>28343000</v>
      </c>
      <c r="I114" s="106">
        <f t="shared" ref="I114:J114" si="48">SUM(I115+I118+I121)</f>
        <v>30318600</v>
      </c>
      <c r="J114" s="106">
        <f t="shared" si="48"/>
        <v>31006900</v>
      </c>
    </row>
    <row r="115" spans="1:10" ht="115.5" x14ac:dyDescent="0.25">
      <c r="A115" s="135" t="s">
        <v>267</v>
      </c>
      <c r="B115" s="75" t="s">
        <v>10</v>
      </c>
      <c r="C115" s="76" t="s">
        <v>155</v>
      </c>
      <c r="D115" s="76" t="s">
        <v>90</v>
      </c>
      <c r="E115" s="55">
        <v>927</v>
      </c>
      <c r="F115" s="166">
        <v>16721</v>
      </c>
      <c r="G115" s="150" t="s">
        <v>8</v>
      </c>
      <c r="H115" s="264">
        <f>SUM(H116)</f>
        <v>1301556</v>
      </c>
      <c r="I115" s="264">
        <f t="shared" ref="I115:J116" si="49">SUM(I116)</f>
        <v>1301556</v>
      </c>
      <c r="J115" s="264">
        <f t="shared" si="49"/>
        <v>1301556</v>
      </c>
    </row>
    <row r="116" spans="1:10" ht="35.450000000000003" customHeight="1" x14ac:dyDescent="0.25">
      <c r="A116" s="129" t="s">
        <v>29</v>
      </c>
      <c r="B116" s="75" t="s">
        <v>10</v>
      </c>
      <c r="C116" s="76" t="s">
        <v>155</v>
      </c>
      <c r="D116" s="76" t="s">
        <v>90</v>
      </c>
      <c r="E116" s="55">
        <v>927</v>
      </c>
      <c r="F116" s="166">
        <v>16721</v>
      </c>
      <c r="G116" s="125" t="s">
        <v>30</v>
      </c>
      <c r="H116" s="252">
        <f>SUM(H117)</f>
        <v>1301556</v>
      </c>
      <c r="I116" s="252">
        <f t="shared" si="49"/>
        <v>1301556</v>
      </c>
      <c r="J116" s="252">
        <f t="shared" si="49"/>
        <v>1301556</v>
      </c>
    </row>
    <row r="117" spans="1:10" x14ac:dyDescent="0.25">
      <c r="A117" s="129" t="s">
        <v>31</v>
      </c>
      <c r="B117" s="75" t="s">
        <v>10</v>
      </c>
      <c r="C117" s="76" t="s">
        <v>155</v>
      </c>
      <c r="D117" s="76" t="s">
        <v>90</v>
      </c>
      <c r="E117" s="55">
        <v>927</v>
      </c>
      <c r="F117" s="166">
        <v>16721</v>
      </c>
      <c r="G117" s="125" t="s">
        <v>32</v>
      </c>
      <c r="H117" s="252">
        <f>SUM(Лист1!G342)</f>
        <v>1301556</v>
      </c>
      <c r="I117" s="252">
        <f>SUM(Лист1!H342)</f>
        <v>1301556</v>
      </c>
      <c r="J117" s="252">
        <f>SUM(Лист1!I342)</f>
        <v>1301556</v>
      </c>
    </row>
    <row r="118" spans="1:10" ht="126" customHeight="1" x14ac:dyDescent="0.25">
      <c r="A118" s="135" t="s">
        <v>263</v>
      </c>
      <c r="B118" s="75" t="s">
        <v>10</v>
      </c>
      <c r="C118" s="76" t="s">
        <v>155</v>
      </c>
      <c r="D118" s="76" t="s">
        <v>90</v>
      </c>
      <c r="E118" s="55">
        <v>927</v>
      </c>
      <c r="F118" s="166">
        <v>16722</v>
      </c>
      <c r="G118" s="150" t="s">
        <v>8</v>
      </c>
      <c r="H118" s="277">
        <f>SUM(H119)</f>
        <v>49000</v>
      </c>
      <c r="I118" s="277">
        <f t="shared" ref="I118:J119" si="50">SUM(I119)</f>
        <v>42000</v>
      </c>
      <c r="J118" s="277">
        <f t="shared" si="50"/>
        <v>56000</v>
      </c>
    </row>
    <row r="119" spans="1:10" x14ac:dyDescent="0.25">
      <c r="A119" s="129" t="s">
        <v>12</v>
      </c>
      <c r="B119" s="75" t="s">
        <v>10</v>
      </c>
      <c r="C119" s="76" t="s">
        <v>155</v>
      </c>
      <c r="D119" s="76" t="s">
        <v>90</v>
      </c>
      <c r="E119" s="59">
        <v>927</v>
      </c>
      <c r="F119" s="126">
        <v>16722</v>
      </c>
      <c r="G119" s="125" t="s">
        <v>13</v>
      </c>
      <c r="H119" s="252">
        <f>SUM(H120)</f>
        <v>49000</v>
      </c>
      <c r="I119" s="252">
        <f t="shared" si="50"/>
        <v>42000</v>
      </c>
      <c r="J119" s="252">
        <f t="shared" si="50"/>
        <v>56000</v>
      </c>
    </row>
    <row r="120" spans="1:10" x14ac:dyDescent="0.25">
      <c r="A120" s="129" t="s">
        <v>166</v>
      </c>
      <c r="B120" s="75" t="s">
        <v>10</v>
      </c>
      <c r="C120" s="76" t="s">
        <v>155</v>
      </c>
      <c r="D120" s="76" t="s">
        <v>90</v>
      </c>
      <c r="E120" s="59">
        <v>927</v>
      </c>
      <c r="F120" s="166">
        <v>16722</v>
      </c>
      <c r="G120" s="125" t="s">
        <v>15</v>
      </c>
      <c r="H120" s="252">
        <f>SUM(Лист1!G345)</f>
        <v>49000</v>
      </c>
      <c r="I120" s="252">
        <f>SUM(Лист1!H345)</f>
        <v>42000</v>
      </c>
      <c r="J120" s="252">
        <f>SUM(Лист1!I345)</f>
        <v>56000</v>
      </c>
    </row>
    <row r="121" spans="1:10" ht="141" x14ac:dyDescent="0.25">
      <c r="A121" s="135" t="s">
        <v>265</v>
      </c>
      <c r="B121" s="75" t="s">
        <v>10</v>
      </c>
      <c r="C121" s="76" t="s">
        <v>155</v>
      </c>
      <c r="D121" s="76" t="s">
        <v>90</v>
      </c>
      <c r="E121" s="55">
        <v>927</v>
      </c>
      <c r="F121" s="166">
        <v>16723</v>
      </c>
      <c r="G121" s="150" t="s">
        <v>8</v>
      </c>
      <c r="H121" s="252">
        <f>SUM(H122)</f>
        <v>26992444</v>
      </c>
      <c r="I121" s="252">
        <f t="shared" ref="I121:J121" si="51">SUM(I122)</f>
        <v>28975044</v>
      </c>
      <c r="J121" s="252">
        <f t="shared" si="51"/>
        <v>29649344</v>
      </c>
    </row>
    <row r="122" spans="1:10" x14ac:dyDescent="0.25">
      <c r="A122" s="130" t="s">
        <v>83</v>
      </c>
      <c r="B122" s="75" t="s">
        <v>10</v>
      </c>
      <c r="C122" s="76" t="s">
        <v>155</v>
      </c>
      <c r="D122" s="76" t="s">
        <v>90</v>
      </c>
      <c r="E122" s="59">
        <v>927</v>
      </c>
      <c r="F122" s="166">
        <v>16723</v>
      </c>
      <c r="G122" s="125" t="s">
        <v>84</v>
      </c>
      <c r="H122" s="252">
        <f>SUM(H124+H123)</f>
        <v>26992444</v>
      </c>
      <c r="I122" s="252">
        <f t="shared" ref="I122:J122" si="52">SUM(I124+I123)</f>
        <v>28975044</v>
      </c>
      <c r="J122" s="252">
        <f t="shared" si="52"/>
        <v>29649344</v>
      </c>
    </row>
    <row r="123" spans="1:10" x14ac:dyDescent="0.25">
      <c r="A123" s="130" t="s">
        <v>168</v>
      </c>
      <c r="B123" s="75" t="s">
        <v>10</v>
      </c>
      <c r="C123" s="76" t="s">
        <v>155</v>
      </c>
      <c r="D123" s="76" t="s">
        <v>90</v>
      </c>
      <c r="E123" s="59">
        <v>927</v>
      </c>
      <c r="F123" s="166">
        <v>16723</v>
      </c>
      <c r="G123" s="125" t="s">
        <v>167</v>
      </c>
      <c r="H123" s="252">
        <f>SUM(Лист1!G328)</f>
        <v>17297112</v>
      </c>
      <c r="I123" s="252">
        <f>SUM(Лист1!H328)</f>
        <v>18547710</v>
      </c>
      <c r="J123" s="252">
        <f>SUM(Лист1!I328)</f>
        <v>18906360</v>
      </c>
    </row>
    <row r="124" spans="1:10" ht="26.45" customHeight="1" x14ac:dyDescent="0.25">
      <c r="A124" s="130" t="s">
        <v>170</v>
      </c>
      <c r="B124" s="75" t="s">
        <v>10</v>
      </c>
      <c r="C124" s="76" t="s">
        <v>155</v>
      </c>
      <c r="D124" s="76" t="s">
        <v>90</v>
      </c>
      <c r="E124" s="59">
        <v>927</v>
      </c>
      <c r="F124" s="166">
        <v>16723</v>
      </c>
      <c r="G124" s="125" t="s">
        <v>169</v>
      </c>
      <c r="H124" s="252">
        <f>SUM(Лист1!G329)</f>
        <v>9695332</v>
      </c>
      <c r="I124" s="252">
        <f>SUM(Лист1!H329)</f>
        <v>10427334</v>
      </c>
      <c r="J124" s="252">
        <f>SUM(Лист1!I329)</f>
        <v>10742984</v>
      </c>
    </row>
    <row r="125" spans="1:10" x14ac:dyDescent="0.25">
      <c r="A125" s="95" t="s">
        <v>91</v>
      </c>
      <c r="B125" s="77" t="s">
        <v>10</v>
      </c>
      <c r="C125" s="78" t="s">
        <v>155</v>
      </c>
      <c r="D125" s="78" t="s">
        <v>90</v>
      </c>
      <c r="E125" s="70">
        <v>927</v>
      </c>
      <c r="F125" s="153">
        <v>80910</v>
      </c>
      <c r="G125" s="154" t="s">
        <v>8</v>
      </c>
      <c r="H125" s="106">
        <f t="shared" ref="H125:J129" si="53">SUM(H126)</f>
        <v>390000</v>
      </c>
      <c r="I125" s="106">
        <f t="shared" si="53"/>
        <v>0</v>
      </c>
      <c r="J125" s="106">
        <f t="shared" si="53"/>
        <v>0</v>
      </c>
    </row>
    <row r="126" spans="1:10" x14ac:dyDescent="0.25">
      <c r="A126" s="66" t="s">
        <v>12</v>
      </c>
      <c r="B126" s="75" t="s">
        <v>10</v>
      </c>
      <c r="C126" s="76" t="s">
        <v>155</v>
      </c>
      <c r="D126" s="76" t="s">
        <v>90</v>
      </c>
      <c r="E126" s="55">
        <v>927</v>
      </c>
      <c r="F126" s="126">
        <v>80910</v>
      </c>
      <c r="G126" s="125" t="s">
        <v>13</v>
      </c>
      <c r="H126" s="252">
        <f t="shared" si="53"/>
        <v>390000</v>
      </c>
      <c r="I126" s="252">
        <f t="shared" si="53"/>
        <v>0</v>
      </c>
      <c r="J126" s="252">
        <f t="shared" si="53"/>
        <v>0</v>
      </c>
    </row>
    <row r="127" spans="1:10" x14ac:dyDescent="0.25">
      <c r="A127" s="129" t="s">
        <v>166</v>
      </c>
      <c r="B127" s="75" t="s">
        <v>10</v>
      </c>
      <c r="C127" s="76" t="s">
        <v>155</v>
      </c>
      <c r="D127" s="76" t="s">
        <v>90</v>
      </c>
      <c r="E127" s="55">
        <v>927</v>
      </c>
      <c r="F127" s="132">
        <v>80910</v>
      </c>
      <c r="G127" s="131" t="s">
        <v>15</v>
      </c>
      <c r="H127" s="252">
        <f>SUM(Лист1!G248)</f>
        <v>390000</v>
      </c>
      <c r="I127" s="252">
        <f>SUM(Лист1!H248)</f>
        <v>0</v>
      </c>
      <c r="J127" s="252">
        <f>SUM(Лист1!I248)</f>
        <v>0</v>
      </c>
    </row>
    <row r="128" spans="1:10" ht="26.25" x14ac:dyDescent="0.25">
      <c r="A128" s="272" t="s">
        <v>226</v>
      </c>
      <c r="B128" s="77" t="s">
        <v>10</v>
      </c>
      <c r="C128" s="78" t="s">
        <v>155</v>
      </c>
      <c r="D128" s="78" t="s">
        <v>90</v>
      </c>
      <c r="E128" s="70">
        <v>927</v>
      </c>
      <c r="F128" s="153">
        <v>80920</v>
      </c>
      <c r="G128" s="154" t="s">
        <v>8</v>
      </c>
      <c r="H128" s="106">
        <f t="shared" si="53"/>
        <v>547087</v>
      </c>
      <c r="I128" s="106">
        <f t="shared" si="53"/>
        <v>0</v>
      </c>
      <c r="J128" s="106">
        <f t="shared" si="53"/>
        <v>0</v>
      </c>
    </row>
    <row r="129" spans="1:10" x14ac:dyDescent="0.25">
      <c r="A129" s="164" t="s">
        <v>12</v>
      </c>
      <c r="B129" s="75" t="s">
        <v>10</v>
      </c>
      <c r="C129" s="76" t="s">
        <v>155</v>
      </c>
      <c r="D129" s="76" t="s">
        <v>90</v>
      </c>
      <c r="E129" s="55">
        <v>927</v>
      </c>
      <c r="F129" s="126">
        <v>80920</v>
      </c>
      <c r="G129" s="125" t="s">
        <v>13</v>
      </c>
      <c r="H129" s="252">
        <f t="shared" si="53"/>
        <v>547087</v>
      </c>
      <c r="I129" s="252">
        <f t="shared" si="53"/>
        <v>0</v>
      </c>
      <c r="J129" s="252">
        <f t="shared" si="53"/>
        <v>0</v>
      </c>
    </row>
    <row r="130" spans="1:10" ht="22.5" x14ac:dyDescent="0.25">
      <c r="A130" s="299" t="s">
        <v>161</v>
      </c>
      <c r="B130" s="75" t="s">
        <v>10</v>
      </c>
      <c r="C130" s="76" t="s">
        <v>155</v>
      </c>
      <c r="D130" s="76" t="s">
        <v>90</v>
      </c>
      <c r="E130" s="55">
        <v>927</v>
      </c>
      <c r="F130" s="132">
        <v>80920</v>
      </c>
      <c r="G130" s="131" t="s">
        <v>15</v>
      </c>
      <c r="H130" s="252">
        <f>SUM(Лист1!G198)</f>
        <v>547087</v>
      </c>
      <c r="I130" s="252">
        <f>SUM(Лист1!H198)</f>
        <v>0</v>
      </c>
      <c r="J130" s="252">
        <f>SUM(Лист1!I198)</f>
        <v>0</v>
      </c>
    </row>
    <row r="131" spans="1:10" ht="48.75" x14ac:dyDescent="0.25">
      <c r="A131" s="95" t="s">
        <v>92</v>
      </c>
      <c r="B131" s="77" t="s">
        <v>10</v>
      </c>
      <c r="C131" s="78" t="s">
        <v>155</v>
      </c>
      <c r="D131" s="78" t="s">
        <v>90</v>
      </c>
      <c r="E131" s="70">
        <v>927</v>
      </c>
      <c r="F131" s="155">
        <v>17900</v>
      </c>
      <c r="G131" s="152" t="s">
        <v>8</v>
      </c>
      <c r="H131" s="106">
        <f>SUM(H132+H134)</f>
        <v>325389</v>
      </c>
      <c r="I131" s="106">
        <f t="shared" ref="I131:J131" si="54">SUM(I132+I134)</f>
        <v>325389</v>
      </c>
      <c r="J131" s="106">
        <f t="shared" si="54"/>
        <v>325389</v>
      </c>
    </row>
    <row r="132" spans="1:10" ht="43.9" customHeight="1" x14ac:dyDescent="0.25">
      <c r="A132" s="66" t="s">
        <v>29</v>
      </c>
      <c r="B132" s="75" t="s">
        <v>10</v>
      </c>
      <c r="C132" s="76" t="s">
        <v>155</v>
      </c>
      <c r="D132" s="76" t="s">
        <v>90</v>
      </c>
      <c r="E132" s="55">
        <v>927</v>
      </c>
      <c r="F132" s="126">
        <v>17900</v>
      </c>
      <c r="G132" s="125" t="s">
        <v>30</v>
      </c>
      <c r="H132" s="252">
        <f>SUM(H133)</f>
        <v>212500</v>
      </c>
      <c r="I132" s="252">
        <f t="shared" ref="I132:J132" si="55">SUM(I133)</f>
        <v>212500</v>
      </c>
      <c r="J132" s="252">
        <f t="shared" si="55"/>
        <v>212500</v>
      </c>
    </row>
    <row r="133" spans="1:10" x14ac:dyDescent="0.25">
      <c r="A133" s="57" t="s">
        <v>31</v>
      </c>
      <c r="B133" s="75" t="s">
        <v>10</v>
      </c>
      <c r="C133" s="76" t="s">
        <v>155</v>
      </c>
      <c r="D133" s="76" t="s">
        <v>90</v>
      </c>
      <c r="E133" s="55">
        <v>927</v>
      </c>
      <c r="F133" s="126">
        <v>17900</v>
      </c>
      <c r="G133" s="125" t="s">
        <v>32</v>
      </c>
      <c r="H133" s="252">
        <f>SUM(Лист1!G251)</f>
        <v>212500</v>
      </c>
      <c r="I133" s="252">
        <f>SUM(Лист1!H251)</f>
        <v>212500</v>
      </c>
      <c r="J133" s="252">
        <f>SUM(Лист1!I251)</f>
        <v>212500</v>
      </c>
    </row>
    <row r="134" spans="1:10" x14ac:dyDescent="0.25">
      <c r="A134" s="66" t="s">
        <v>12</v>
      </c>
      <c r="B134" s="75" t="s">
        <v>10</v>
      </c>
      <c r="C134" s="76" t="s">
        <v>155</v>
      </c>
      <c r="D134" s="76" t="s">
        <v>90</v>
      </c>
      <c r="E134" s="55">
        <v>927</v>
      </c>
      <c r="F134" s="126">
        <v>17900</v>
      </c>
      <c r="G134" s="125" t="s">
        <v>13</v>
      </c>
      <c r="H134" s="252">
        <f>SUM(H135)</f>
        <v>112889</v>
      </c>
      <c r="I134" s="252">
        <f t="shared" ref="I134:J134" si="56">SUM(I135)</f>
        <v>112889</v>
      </c>
      <c r="J134" s="252">
        <f t="shared" si="56"/>
        <v>112889</v>
      </c>
    </row>
    <row r="135" spans="1:10" x14ac:dyDescent="0.25">
      <c r="A135" s="129" t="s">
        <v>166</v>
      </c>
      <c r="B135" s="75" t="s">
        <v>10</v>
      </c>
      <c r="C135" s="76" t="s">
        <v>155</v>
      </c>
      <c r="D135" s="76" t="s">
        <v>90</v>
      </c>
      <c r="E135" s="55">
        <v>927</v>
      </c>
      <c r="F135" s="126">
        <v>17900</v>
      </c>
      <c r="G135" s="125" t="s">
        <v>15</v>
      </c>
      <c r="H135" s="252">
        <f>SUM(Лист1!G253)</f>
        <v>112889</v>
      </c>
      <c r="I135" s="252">
        <f>SUM(Лист1!H253)</f>
        <v>112889</v>
      </c>
      <c r="J135" s="252">
        <f>SUM(Лист1!I253)</f>
        <v>112889</v>
      </c>
    </row>
    <row r="136" spans="1:10" ht="26.25" x14ac:dyDescent="0.25">
      <c r="A136" s="240" t="s">
        <v>303</v>
      </c>
      <c r="B136" s="77" t="s">
        <v>10</v>
      </c>
      <c r="C136" s="78" t="s">
        <v>155</v>
      </c>
      <c r="D136" s="78" t="s">
        <v>90</v>
      </c>
      <c r="E136" s="70">
        <v>927</v>
      </c>
      <c r="F136" s="157" t="s">
        <v>369</v>
      </c>
      <c r="G136" s="157" t="s">
        <v>8</v>
      </c>
      <c r="H136" s="106">
        <f>SUM(H138)</f>
        <v>0</v>
      </c>
      <c r="I136" s="106">
        <f t="shared" ref="I136:J136" si="57">SUM(I138)</f>
        <v>9604830</v>
      </c>
      <c r="J136" s="106">
        <f t="shared" si="57"/>
        <v>10166975</v>
      </c>
    </row>
    <row r="137" spans="1:10" x14ac:dyDescent="0.25">
      <c r="A137" s="129" t="s">
        <v>12</v>
      </c>
      <c r="B137" s="75" t="s">
        <v>10</v>
      </c>
      <c r="C137" s="76" t="s">
        <v>155</v>
      </c>
      <c r="D137" s="76" t="s">
        <v>90</v>
      </c>
      <c r="E137" s="55">
        <v>927</v>
      </c>
      <c r="F137" s="131" t="s">
        <v>369</v>
      </c>
      <c r="G137" s="125" t="s">
        <v>13</v>
      </c>
      <c r="H137" s="252">
        <f>SUM(H138)</f>
        <v>0</v>
      </c>
      <c r="I137" s="252">
        <f t="shared" ref="I137:J137" si="58">SUM(I138)</f>
        <v>9604830</v>
      </c>
      <c r="J137" s="252">
        <f t="shared" si="58"/>
        <v>10166975</v>
      </c>
    </row>
    <row r="138" spans="1:10" x14ac:dyDescent="0.25">
      <c r="A138" s="129" t="s">
        <v>166</v>
      </c>
      <c r="B138" s="75" t="s">
        <v>10</v>
      </c>
      <c r="C138" s="76" t="s">
        <v>155</v>
      </c>
      <c r="D138" s="76" t="s">
        <v>90</v>
      </c>
      <c r="E138" s="55">
        <v>927</v>
      </c>
      <c r="F138" s="131" t="s">
        <v>369</v>
      </c>
      <c r="G138" s="125" t="s">
        <v>15</v>
      </c>
      <c r="H138" s="252">
        <f>SUM(Лист1!G236)</f>
        <v>0</v>
      </c>
      <c r="I138" s="252">
        <f>SUM(Лист1!H236)</f>
        <v>9604830</v>
      </c>
      <c r="J138" s="252">
        <f>SUM(Лист1!I236)</f>
        <v>10166975</v>
      </c>
    </row>
    <row r="139" spans="1:10" ht="64.5" x14ac:dyDescent="0.25">
      <c r="A139" s="240" t="s">
        <v>373</v>
      </c>
      <c r="B139" s="77" t="s">
        <v>10</v>
      </c>
      <c r="C139" s="78" t="s">
        <v>155</v>
      </c>
      <c r="D139" s="78" t="s">
        <v>90</v>
      </c>
      <c r="E139" s="70">
        <v>927</v>
      </c>
      <c r="F139" s="157" t="s">
        <v>375</v>
      </c>
      <c r="G139" s="157" t="s">
        <v>8</v>
      </c>
      <c r="H139" s="106">
        <f>SUM(H141)</f>
        <v>140401</v>
      </c>
      <c r="I139" s="106">
        <f t="shared" ref="I139:J139" si="59">SUM(I141)</f>
        <v>0</v>
      </c>
      <c r="J139" s="106">
        <f t="shared" si="59"/>
        <v>0</v>
      </c>
    </row>
    <row r="140" spans="1:10" x14ac:dyDescent="0.25">
      <c r="A140" s="129" t="s">
        <v>49</v>
      </c>
      <c r="B140" s="75" t="s">
        <v>10</v>
      </c>
      <c r="C140" s="76" t="s">
        <v>155</v>
      </c>
      <c r="D140" s="76" t="s">
        <v>90</v>
      </c>
      <c r="E140" s="55">
        <v>927</v>
      </c>
      <c r="F140" s="131" t="s">
        <v>375</v>
      </c>
      <c r="G140" s="125" t="s">
        <v>50</v>
      </c>
      <c r="H140" s="252">
        <f>SUM(H141)</f>
        <v>140401</v>
      </c>
      <c r="I140" s="252">
        <f t="shared" ref="I140:J140" si="60">SUM(I141)</f>
        <v>0</v>
      </c>
      <c r="J140" s="252">
        <f t="shared" si="60"/>
        <v>0</v>
      </c>
    </row>
    <row r="141" spans="1:10" x14ac:dyDescent="0.25">
      <c r="A141" s="129" t="s">
        <v>51</v>
      </c>
      <c r="B141" s="75" t="s">
        <v>10</v>
      </c>
      <c r="C141" s="76" t="s">
        <v>155</v>
      </c>
      <c r="D141" s="76" t="s">
        <v>90</v>
      </c>
      <c r="E141" s="55">
        <v>927</v>
      </c>
      <c r="F141" s="131" t="s">
        <v>375</v>
      </c>
      <c r="G141" s="125" t="s">
        <v>52</v>
      </c>
      <c r="H141" s="252">
        <f>SUM(Лист1!G276)</f>
        <v>140401</v>
      </c>
      <c r="I141" s="252">
        <f>SUM(Лист1!H276)</f>
        <v>0</v>
      </c>
      <c r="J141" s="252">
        <f>SUM(Лист1!I276)</f>
        <v>0</v>
      </c>
    </row>
    <row r="142" spans="1:10" ht="184.9" customHeight="1" x14ac:dyDescent="0.25">
      <c r="A142" s="140" t="s">
        <v>235</v>
      </c>
      <c r="B142" s="77" t="s">
        <v>10</v>
      </c>
      <c r="C142" s="78" t="s">
        <v>155</v>
      </c>
      <c r="D142" s="78" t="s">
        <v>90</v>
      </c>
      <c r="E142" s="70">
        <v>927</v>
      </c>
      <c r="F142" s="157" t="s">
        <v>334</v>
      </c>
      <c r="G142" s="157" t="s">
        <v>8</v>
      </c>
      <c r="H142" s="106">
        <f>SUM(H143)</f>
        <v>8997139</v>
      </c>
      <c r="I142" s="106">
        <f t="shared" ref="I142:J142" si="61">SUM(I143)</f>
        <v>0</v>
      </c>
      <c r="J142" s="106">
        <f t="shared" si="61"/>
        <v>0</v>
      </c>
    </row>
    <row r="143" spans="1:10" x14ac:dyDescent="0.25">
      <c r="A143" s="129" t="s">
        <v>49</v>
      </c>
      <c r="B143" s="75" t="s">
        <v>10</v>
      </c>
      <c r="C143" s="76" t="s">
        <v>155</v>
      </c>
      <c r="D143" s="76" t="s">
        <v>90</v>
      </c>
      <c r="E143" s="55">
        <v>927</v>
      </c>
      <c r="F143" s="131" t="s">
        <v>334</v>
      </c>
      <c r="G143" s="125" t="s">
        <v>50</v>
      </c>
      <c r="H143" s="252">
        <f>SUM(H144)</f>
        <v>8997139</v>
      </c>
      <c r="I143" s="252">
        <f t="shared" ref="I143:J143" si="62">SUM(I144)</f>
        <v>0</v>
      </c>
      <c r="J143" s="252">
        <f t="shared" si="62"/>
        <v>0</v>
      </c>
    </row>
    <row r="144" spans="1:10" x14ac:dyDescent="0.25">
      <c r="A144" s="129" t="s">
        <v>51</v>
      </c>
      <c r="B144" s="75" t="s">
        <v>10</v>
      </c>
      <c r="C144" s="76" t="s">
        <v>155</v>
      </c>
      <c r="D144" s="76" t="s">
        <v>90</v>
      </c>
      <c r="E144" s="55">
        <v>927</v>
      </c>
      <c r="F144" s="131" t="s">
        <v>334</v>
      </c>
      <c r="G144" s="125" t="s">
        <v>52</v>
      </c>
      <c r="H144" s="252">
        <f>SUM(Лист1!G239)</f>
        <v>8997139</v>
      </c>
      <c r="I144" s="252">
        <f>SUM(Лист1!H239)</f>
        <v>0</v>
      </c>
      <c r="J144" s="252">
        <f>SUM(Лист1!I239)</f>
        <v>0</v>
      </c>
    </row>
    <row r="145" spans="1:10" ht="26.25" x14ac:dyDescent="0.25">
      <c r="A145" s="140" t="s">
        <v>223</v>
      </c>
      <c r="B145" s="77" t="s">
        <v>10</v>
      </c>
      <c r="C145" s="78" t="s">
        <v>155</v>
      </c>
      <c r="D145" s="78" t="s">
        <v>90</v>
      </c>
      <c r="E145" s="70">
        <v>927</v>
      </c>
      <c r="F145" s="152" t="s">
        <v>225</v>
      </c>
      <c r="G145" s="156" t="s">
        <v>8</v>
      </c>
      <c r="H145" s="228">
        <f>SUM(H146)</f>
        <v>4083694</v>
      </c>
      <c r="I145" s="228">
        <f t="shared" ref="I145:J145" si="63">SUM(I146)</f>
        <v>3985012</v>
      </c>
      <c r="J145" s="228">
        <f t="shared" si="63"/>
        <v>4000412</v>
      </c>
    </row>
    <row r="146" spans="1:10" ht="23.25" x14ac:dyDescent="0.25">
      <c r="A146" s="129" t="s">
        <v>16</v>
      </c>
      <c r="B146" s="75" t="s">
        <v>10</v>
      </c>
      <c r="C146" s="93" t="s">
        <v>155</v>
      </c>
      <c r="D146" s="93" t="s">
        <v>90</v>
      </c>
      <c r="E146" s="55">
        <v>927</v>
      </c>
      <c r="F146" s="125" t="s">
        <v>225</v>
      </c>
      <c r="G146" s="125" t="s">
        <v>17</v>
      </c>
      <c r="H146" s="252">
        <f>SUM(H147:H147)</f>
        <v>4083694</v>
      </c>
      <c r="I146" s="252">
        <f t="shared" ref="I146:J146" si="64">SUM(I147:I147)</f>
        <v>3985012</v>
      </c>
      <c r="J146" s="252">
        <f t="shared" si="64"/>
        <v>4000412</v>
      </c>
    </row>
    <row r="147" spans="1:10" x14ac:dyDescent="0.25">
      <c r="A147" s="130" t="s">
        <v>157</v>
      </c>
      <c r="B147" s="75" t="s">
        <v>10</v>
      </c>
      <c r="C147" s="93" t="s">
        <v>155</v>
      </c>
      <c r="D147" s="93" t="s">
        <v>90</v>
      </c>
      <c r="E147" s="55">
        <v>927</v>
      </c>
      <c r="F147" s="125" t="s">
        <v>225</v>
      </c>
      <c r="G147" s="125" t="s">
        <v>156</v>
      </c>
      <c r="H147" s="252">
        <f>SUM(Лист1!G195)</f>
        <v>4083694</v>
      </c>
      <c r="I147" s="252">
        <f>SUM(Лист1!H195)</f>
        <v>3985012</v>
      </c>
      <c r="J147" s="252">
        <f>SUM(Лист1!I195)</f>
        <v>4000412</v>
      </c>
    </row>
    <row r="148" spans="1:10" x14ac:dyDescent="0.25">
      <c r="A148" s="243" t="s">
        <v>229</v>
      </c>
      <c r="B148" s="77" t="s">
        <v>10</v>
      </c>
      <c r="C148" s="78" t="s">
        <v>155</v>
      </c>
      <c r="D148" s="78" t="s">
        <v>90</v>
      </c>
      <c r="E148" s="70">
        <v>927</v>
      </c>
      <c r="F148" s="152" t="s">
        <v>230</v>
      </c>
      <c r="G148" s="156" t="s">
        <v>8</v>
      </c>
      <c r="H148" s="228">
        <f t="shared" ref="H148:J149" si="65">SUM(H149)</f>
        <v>70000</v>
      </c>
      <c r="I148" s="228">
        <f t="shared" si="65"/>
        <v>0</v>
      </c>
      <c r="J148" s="228">
        <f t="shared" si="65"/>
        <v>0</v>
      </c>
    </row>
    <row r="149" spans="1:10" x14ac:dyDescent="0.25">
      <c r="A149" s="137" t="s">
        <v>35</v>
      </c>
      <c r="B149" s="75" t="s">
        <v>10</v>
      </c>
      <c r="C149" s="93" t="s">
        <v>155</v>
      </c>
      <c r="D149" s="93" t="s">
        <v>90</v>
      </c>
      <c r="E149" s="55">
        <v>927</v>
      </c>
      <c r="F149" s="125" t="s">
        <v>230</v>
      </c>
      <c r="G149" s="125" t="s">
        <v>36</v>
      </c>
      <c r="H149" s="252">
        <f t="shared" si="65"/>
        <v>70000</v>
      </c>
      <c r="I149" s="252">
        <f t="shared" si="65"/>
        <v>0</v>
      </c>
      <c r="J149" s="252">
        <f t="shared" si="65"/>
        <v>0</v>
      </c>
    </row>
    <row r="150" spans="1:10" x14ac:dyDescent="0.25">
      <c r="A150" s="129" t="s">
        <v>148</v>
      </c>
      <c r="B150" s="75" t="s">
        <v>10</v>
      </c>
      <c r="C150" s="93" t="s">
        <v>155</v>
      </c>
      <c r="D150" s="93" t="s">
        <v>90</v>
      </c>
      <c r="E150" s="55">
        <v>927</v>
      </c>
      <c r="F150" s="125" t="s">
        <v>230</v>
      </c>
      <c r="G150" s="125" t="s">
        <v>147</v>
      </c>
      <c r="H150" s="252">
        <f>SUM(Лист1!G203)</f>
        <v>70000</v>
      </c>
      <c r="I150" s="252">
        <f>SUM(Лист1!H203)</f>
        <v>0</v>
      </c>
      <c r="J150" s="252">
        <f>SUM(Лист1!I203)</f>
        <v>0</v>
      </c>
    </row>
    <row r="151" spans="1:10" ht="24.75" x14ac:dyDescent="0.25">
      <c r="A151" s="97" t="s">
        <v>99</v>
      </c>
      <c r="B151" s="77" t="s">
        <v>10</v>
      </c>
      <c r="C151" s="78" t="s">
        <v>155</v>
      </c>
      <c r="D151" s="78" t="s">
        <v>90</v>
      </c>
      <c r="E151" s="70">
        <v>927</v>
      </c>
      <c r="F151" s="82">
        <v>52600</v>
      </c>
      <c r="G151" s="152" t="s">
        <v>8</v>
      </c>
      <c r="H151" s="106">
        <f t="shared" ref="H151:J152" si="66">SUM(H152)</f>
        <v>252057.82</v>
      </c>
      <c r="I151" s="106">
        <f t="shared" si="66"/>
        <v>262140.2</v>
      </c>
      <c r="J151" s="106">
        <f t="shared" si="66"/>
        <v>272625.91999999998</v>
      </c>
    </row>
    <row r="152" spans="1:10" x14ac:dyDescent="0.25">
      <c r="A152" s="58" t="s">
        <v>83</v>
      </c>
      <c r="B152" s="75" t="s">
        <v>10</v>
      </c>
      <c r="C152" s="76" t="s">
        <v>155</v>
      </c>
      <c r="D152" s="76" t="s">
        <v>90</v>
      </c>
      <c r="E152" s="59">
        <v>927</v>
      </c>
      <c r="F152" s="81">
        <v>52600</v>
      </c>
      <c r="G152" s="125" t="s">
        <v>84</v>
      </c>
      <c r="H152" s="252">
        <f t="shared" si="66"/>
        <v>252057.82</v>
      </c>
      <c r="I152" s="252">
        <f t="shared" si="66"/>
        <v>262140.2</v>
      </c>
      <c r="J152" s="252">
        <f t="shared" si="66"/>
        <v>272625.91999999998</v>
      </c>
    </row>
    <row r="153" spans="1:10" x14ac:dyDescent="0.25">
      <c r="A153" s="130" t="s">
        <v>168</v>
      </c>
      <c r="B153" s="75" t="s">
        <v>10</v>
      </c>
      <c r="C153" s="76" t="s">
        <v>155</v>
      </c>
      <c r="D153" s="76" t="s">
        <v>90</v>
      </c>
      <c r="E153" s="59">
        <v>927</v>
      </c>
      <c r="F153" s="81">
        <v>52600</v>
      </c>
      <c r="G153" s="125" t="s">
        <v>167</v>
      </c>
      <c r="H153" s="252">
        <f>SUM(Лист1!G321)</f>
        <v>252057.82</v>
      </c>
      <c r="I153" s="252">
        <f>SUM(Лист1!H321)</f>
        <v>262140.2</v>
      </c>
      <c r="J153" s="252">
        <f>SUM(Лист1!I321)</f>
        <v>272625.91999999998</v>
      </c>
    </row>
    <row r="154" spans="1:10" ht="60.75" x14ac:dyDescent="0.25">
      <c r="A154" s="163" t="s">
        <v>261</v>
      </c>
      <c r="B154" s="77" t="s">
        <v>10</v>
      </c>
      <c r="C154" s="78" t="s">
        <v>155</v>
      </c>
      <c r="D154" s="78" t="s">
        <v>90</v>
      </c>
      <c r="E154" s="70">
        <v>927</v>
      </c>
      <c r="F154" s="70">
        <v>81630</v>
      </c>
      <c r="G154" s="156" t="s">
        <v>8</v>
      </c>
      <c r="H154" s="231">
        <f t="shared" ref="H154:J155" si="67">SUM(H155)</f>
        <v>5191200</v>
      </c>
      <c r="I154" s="231">
        <f t="shared" si="67"/>
        <v>4719960</v>
      </c>
      <c r="J154" s="231">
        <f t="shared" si="67"/>
        <v>4719960</v>
      </c>
    </row>
    <row r="155" spans="1:10" x14ac:dyDescent="0.25">
      <c r="A155" s="129" t="s">
        <v>35</v>
      </c>
      <c r="B155" s="75" t="s">
        <v>10</v>
      </c>
      <c r="C155" s="76" t="s">
        <v>155</v>
      </c>
      <c r="D155" s="76" t="s">
        <v>90</v>
      </c>
      <c r="E155" s="59">
        <v>927</v>
      </c>
      <c r="F155" s="239">
        <v>81630</v>
      </c>
      <c r="G155" s="125" t="s">
        <v>36</v>
      </c>
      <c r="H155" s="232">
        <f t="shared" si="67"/>
        <v>5191200</v>
      </c>
      <c r="I155" s="232">
        <f t="shared" si="67"/>
        <v>4719960</v>
      </c>
      <c r="J155" s="232">
        <f t="shared" si="67"/>
        <v>4719960</v>
      </c>
    </row>
    <row r="156" spans="1:10" ht="23.25" x14ac:dyDescent="0.25">
      <c r="A156" s="129" t="s">
        <v>87</v>
      </c>
      <c r="B156" s="75" t="s">
        <v>10</v>
      </c>
      <c r="C156" s="76" t="s">
        <v>155</v>
      </c>
      <c r="D156" s="76" t="s">
        <v>90</v>
      </c>
      <c r="E156" s="59">
        <v>927</v>
      </c>
      <c r="F156" s="239">
        <v>81630</v>
      </c>
      <c r="G156" s="125" t="s">
        <v>88</v>
      </c>
      <c r="H156" s="232">
        <f>SUM(Лист1!G232)</f>
        <v>5191200</v>
      </c>
      <c r="I156" s="232">
        <f>SUM(Лист1!H232)</f>
        <v>4719960</v>
      </c>
      <c r="J156" s="232">
        <f>SUM(Лист1!I232)</f>
        <v>4719960</v>
      </c>
    </row>
    <row r="157" spans="1:10" ht="26.25" x14ac:dyDescent="0.25">
      <c r="A157" s="136" t="s">
        <v>273</v>
      </c>
      <c r="B157" s="77" t="s">
        <v>10</v>
      </c>
      <c r="C157" s="78" t="s">
        <v>155</v>
      </c>
      <c r="D157" s="78" t="s">
        <v>90</v>
      </c>
      <c r="E157" s="70">
        <v>927</v>
      </c>
      <c r="F157" s="275" t="s">
        <v>256</v>
      </c>
      <c r="G157" s="156" t="s">
        <v>8</v>
      </c>
      <c r="H157" s="231">
        <f>SUM(H158)</f>
        <v>37155342.700000003</v>
      </c>
      <c r="I157" s="231">
        <f t="shared" ref="I157:J157" si="68">SUM(I158)</f>
        <v>127659575</v>
      </c>
      <c r="J157" s="231">
        <f t="shared" si="68"/>
        <v>3680290.5</v>
      </c>
    </row>
    <row r="158" spans="1:10" ht="22.5" x14ac:dyDescent="0.25">
      <c r="A158" s="137" t="s">
        <v>78</v>
      </c>
      <c r="B158" s="75" t="s">
        <v>10</v>
      </c>
      <c r="C158" s="76" t="s">
        <v>155</v>
      </c>
      <c r="D158" s="76" t="s">
        <v>90</v>
      </c>
      <c r="E158" s="59">
        <v>927</v>
      </c>
      <c r="F158" s="276" t="s">
        <v>256</v>
      </c>
      <c r="G158" s="125" t="s">
        <v>79</v>
      </c>
      <c r="H158" s="232">
        <f>SUM(H159)</f>
        <v>37155342.700000003</v>
      </c>
      <c r="I158" s="232">
        <f t="shared" ref="I158:J158" si="69">SUM(I159)</f>
        <v>127659575</v>
      </c>
      <c r="J158" s="232">
        <f t="shared" si="69"/>
        <v>3680290.5</v>
      </c>
    </row>
    <row r="159" spans="1:10" x14ac:dyDescent="0.25">
      <c r="A159" s="129" t="s">
        <v>80</v>
      </c>
      <c r="B159" s="75" t="s">
        <v>10</v>
      </c>
      <c r="C159" s="76" t="s">
        <v>155</v>
      </c>
      <c r="D159" s="76" t="s">
        <v>90</v>
      </c>
      <c r="E159" s="59">
        <v>927</v>
      </c>
      <c r="F159" s="276" t="s">
        <v>256</v>
      </c>
      <c r="G159" s="125" t="s">
        <v>81</v>
      </c>
      <c r="H159" s="232">
        <f>SUM(H161:H165)</f>
        <v>37155342.700000003</v>
      </c>
      <c r="I159" s="232">
        <f>SUM(I161:I165)</f>
        <v>127659575</v>
      </c>
      <c r="J159" s="232">
        <f>SUM(J161:J165)</f>
        <v>3680290.5</v>
      </c>
    </row>
    <row r="160" spans="1:10" x14ac:dyDescent="0.25">
      <c r="A160" s="129" t="s">
        <v>255</v>
      </c>
      <c r="B160" s="77"/>
      <c r="C160" s="78"/>
      <c r="D160" s="78"/>
      <c r="E160" s="70"/>
      <c r="F160" s="239"/>
      <c r="G160" s="125"/>
      <c r="H160" s="232"/>
      <c r="I160" s="232"/>
      <c r="J160" s="232"/>
    </row>
    <row r="161" spans="1:10" ht="23.25" x14ac:dyDescent="0.25">
      <c r="A161" s="129" t="s">
        <v>340</v>
      </c>
      <c r="B161" s="75" t="s">
        <v>10</v>
      </c>
      <c r="C161" s="76" t="s">
        <v>155</v>
      </c>
      <c r="D161" s="76" t="s">
        <v>90</v>
      </c>
      <c r="E161" s="59">
        <v>927</v>
      </c>
      <c r="F161" s="276" t="s">
        <v>256</v>
      </c>
      <c r="G161" s="125" t="s">
        <v>81</v>
      </c>
      <c r="H161" s="232">
        <f>SUM(Лист1!G270)</f>
        <v>5240448.7</v>
      </c>
      <c r="I161" s="232">
        <f>SUM(Лист1!H270)</f>
        <v>0</v>
      </c>
      <c r="J161" s="232">
        <f>SUM(Лист1!I270)</f>
        <v>0</v>
      </c>
    </row>
    <row r="162" spans="1:10" x14ac:dyDescent="0.25">
      <c r="A162" s="129" t="s">
        <v>259</v>
      </c>
      <c r="B162" s="75" t="s">
        <v>10</v>
      </c>
      <c r="C162" s="76" t="s">
        <v>155</v>
      </c>
      <c r="D162" s="76" t="s">
        <v>90</v>
      </c>
      <c r="E162" s="59">
        <v>927</v>
      </c>
      <c r="F162" s="276" t="s">
        <v>256</v>
      </c>
      <c r="G162" s="125" t="s">
        <v>81</v>
      </c>
      <c r="H162" s="232">
        <f>SUM(Лист1!G271)</f>
        <v>0</v>
      </c>
      <c r="I162" s="232">
        <f>SUM(Лист1!H271)</f>
        <v>0</v>
      </c>
      <c r="J162" s="232">
        <f>SUM(Лист1!I271)</f>
        <v>544784.5</v>
      </c>
    </row>
    <row r="163" spans="1:10" ht="23.25" x14ac:dyDescent="0.25">
      <c r="A163" s="134" t="s">
        <v>276</v>
      </c>
      <c r="B163" s="75" t="s">
        <v>10</v>
      </c>
      <c r="C163" s="76" t="s">
        <v>155</v>
      </c>
      <c r="D163" s="76" t="s">
        <v>90</v>
      </c>
      <c r="E163" s="59">
        <v>927</v>
      </c>
      <c r="F163" s="276" t="s">
        <v>256</v>
      </c>
      <c r="G163" s="125" t="s">
        <v>81</v>
      </c>
      <c r="H163" s="232">
        <f>SUM(Лист1!G272)</f>
        <v>0</v>
      </c>
      <c r="I163" s="232">
        <f>SUM(Лист1!H272)</f>
        <v>0</v>
      </c>
      <c r="J163" s="232">
        <f>SUM(Лист1!I272)</f>
        <v>2021277</v>
      </c>
    </row>
    <row r="164" spans="1:10" x14ac:dyDescent="0.25">
      <c r="A164" s="129" t="s">
        <v>260</v>
      </c>
      <c r="B164" s="274" t="s">
        <v>10</v>
      </c>
      <c r="C164" s="93" t="s">
        <v>155</v>
      </c>
      <c r="D164" s="93" t="s">
        <v>90</v>
      </c>
      <c r="E164" s="55">
        <v>927</v>
      </c>
      <c r="F164" s="276" t="s">
        <v>256</v>
      </c>
      <c r="G164" s="125" t="s">
        <v>81</v>
      </c>
      <c r="H164" s="232">
        <f>SUM(Лист1!G273)</f>
        <v>0</v>
      </c>
      <c r="I164" s="232">
        <f>SUM(Лист1!H273)</f>
        <v>0</v>
      </c>
      <c r="J164" s="232">
        <f>SUM(Лист1!I273)</f>
        <v>1114229</v>
      </c>
    </row>
    <row r="165" spans="1:10" ht="19.149999999999999" customHeight="1" x14ac:dyDescent="0.25">
      <c r="A165" s="129" t="s">
        <v>321</v>
      </c>
      <c r="B165" s="75" t="s">
        <v>10</v>
      </c>
      <c r="C165" s="76" t="s">
        <v>155</v>
      </c>
      <c r="D165" s="76" t="s">
        <v>90</v>
      </c>
      <c r="E165" s="59">
        <v>927</v>
      </c>
      <c r="F165" s="276" t="s">
        <v>256</v>
      </c>
      <c r="G165" s="125" t="s">
        <v>81</v>
      </c>
      <c r="H165" s="232">
        <f>SUM(Лист1!G359)</f>
        <v>31914894</v>
      </c>
      <c r="I165" s="232">
        <f>SUM(Лист1!H359)</f>
        <v>127659575</v>
      </c>
      <c r="J165" s="232">
        <f>SUM(Лист1!I359)</f>
        <v>0</v>
      </c>
    </row>
    <row r="166" spans="1:10" ht="26.25" x14ac:dyDescent="0.25">
      <c r="A166" s="240" t="s">
        <v>303</v>
      </c>
      <c r="B166" s="77" t="s">
        <v>10</v>
      </c>
      <c r="C166" s="78" t="s">
        <v>155</v>
      </c>
      <c r="D166" s="78" t="s">
        <v>90</v>
      </c>
      <c r="E166" s="71">
        <v>927</v>
      </c>
      <c r="F166" s="275" t="s">
        <v>305</v>
      </c>
      <c r="G166" s="156" t="s">
        <v>8</v>
      </c>
      <c r="H166" s="246">
        <f>SUM(H169+H167)</f>
        <v>5931018</v>
      </c>
      <c r="I166" s="246">
        <f t="shared" ref="I166:J166" si="70">SUM(I169+I167)</f>
        <v>3952832</v>
      </c>
      <c r="J166" s="246">
        <f t="shared" si="70"/>
        <v>4633749</v>
      </c>
    </row>
    <row r="167" spans="1:10" x14ac:dyDescent="0.25">
      <c r="A167" s="129" t="s">
        <v>12</v>
      </c>
      <c r="B167" s="75" t="s">
        <v>10</v>
      </c>
      <c r="C167" s="76" t="s">
        <v>155</v>
      </c>
      <c r="D167" s="76" t="s">
        <v>90</v>
      </c>
      <c r="E167" s="59">
        <v>927</v>
      </c>
      <c r="F167" s="276" t="s">
        <v>305</v>
      </c>
      <c r="G167" s="170" t="s">
        <v>13</v>
      </c>
      <c r="H167" s="212">
        <f>SUM(H168)</f>
        <v>0</v>
      </c>
      <c r="I167" s="212">
        <f t="shared" ref="I167:J169" si="71">SUM(I168)</f>
        <v>3952832</v>
      </c>
      <c r="J167" s="212">
        <f t="shared" si="71"/>
        <v>4633749</v>
      </c>
    </row>
    <row r="168" spans="1:10" x14ac:dyDescent="0.25">
      <c r="A168" s="129" t="s">
        <v>166</v>
      </c>
      <c r="B168" s="274" t="s">
        <v>10</v>
      </c>
      <c r="C168" s="93" t="s">
        <v>155</v>
      </c>
      <c r="D168" s="93" t="s">
        <v>90</v>
      </c>
      <c r="E168" s="55">
        <v>927</v>
      </c>
      <c r="F168" s="276" t="s">
        <v>305</v>
      </c>
      <c r="G168" s="170" t="s">
        <v>15</v>
      </c>
      <c r="H168" s="212">
        <f>SUM(Лист1!G242)</f>
        <v>0</v>
      </c>
      <c r="I168" s="212">
        <f>SUM(Лист1!H242)</f>
        <v>3952832</v>
      </c>
      <c r="J168" s="212">
        <f>SUM(Лист1!I242)</f>
        <v>4633749</v>
      </c>
    </row>
    <row r="169" spans="1:10" x14ac:dyDescent="0.25">
      <c r="A169" s="164" t="s">
        <v>49</v>
      </c>
      <c r="B169" s="75" t="s">
        <v>10</v>
      </c>
      <c r="C169" s="76" t="s">
        <v>155</v>
      </c>
      <c r="D169" s="76" t="s">
        <v>90</v>
      </c>
      <c r="E169" s="59">
        <v>927</v>
      </c>
      <c r="F169" s="276" t="s">
        <v>305</v>
      </c>
      <c r="G169" s="125" t="s">
        <v>50</v>
      </c>
      <c r="H169" s="212">
        <f>SUM(H170)</f>
        <v>5931018</v>
      </c>
      <c r="I169" s="212">
        <f t="shared" si="71"/>
        <v>0</v>
      </c>
      <c r="J169" s="212">
        <f t="shared" si="71"/>
        <v>0</v>
      </c>
    </row>
    <row r="170" spans="1:10" x14ac:dyDescent="0.25">
      <c r="A170" s="164" t="s">
        <v>51</v>
      </c>
      <c r="B170" s="274" t="s">
        <v>10</v>
      </c>
      <c r="C170" s="93" t="s">
        <v>155</v>
      </c>
      <c r="D170" s="93" t="s">
        <v>90</v>
      </c>
      <c r="E170" s="55">
        <v>927</v>
      </c>
      <c r="F170" s="276" t="s">
        <v>305</v>
      </c>
      <c r="G170" s="125" t="s">
        <v>52</v>
      </c>
      <c r="H170" s="212">
        <f>SUM(Лист1!G244)</f>
        <v>5931018</v>
      </c>
      <c r="I170" s="212">
        <f>SUM(Лист1!H244)</f>
        <v>0</v>
      </c>
      <c r="J170" s="212">
        <f>SUM(Лист1!I244)</f>
        <v>0</v>
      </c>
    </row>
    <row r="171" spans="1:10" ht="27" customHeight="1" x14ac:dyDescent="0.25">
      <c r="A171" s="171" t="s">
        <v>379</v>
      </c>
      <c r="B171" s="72" t="s">
        <v>10</v>
      </c>
      <c r="C171" s="79" t="s">
        <v>155</v>
      </c>
      <c r="D171" s="79" t="s">
        <v>48</v>
      </c>
      <c r="E171" s="71"/>
      <c r="F171" s="275"/>
      <c r="G171" s="156"/>
      <c r="H171" s="246">
        <f>SUM(H172)</f>
        <v>12195663</v>
      </c>
      <c r="I171" s="246">
        <f t="shared" ref="I171:J173" si="72">SUM(I172)</f>
        <v>11078033</v>
      </c>
      <c r="J171" s="246">
        <f t="shared" si="72"/>
        <v>11079745</v>
      </c>
    </row>
    <row r="172" spans="1:10" x14ac:dyDescent="0.25">
      <c r="A172" s="240" t="s">
        <v>378</v>
      </c>
      <c r="B172" s="77" t="s">
        <v>10</v>
      </c>
      <c r="C172" s="78" t="s">
        <v>155</v>
      </c>
      <c r="D172" s="78" t="s">
        <v>48</v>
      </c>
      <c r="E172" s="71">
        <v>927</v>
      </c>
      <c r="F172" s="275">
        <v>80600</v>
      </c>
      <c r="G172" s="154" t="s">
        <v>8</v>
      </c>
      <c r="H172" s="246">
        <f>SUM(H173)</f>
        <v>12195663</v>
      </c>
      <c r="I172" s="246">
        <f t="shared" si="72"/>
        <v>11078033</v>
      </c>
      <c r="J172" s="246">
        <f t="shared" si="72"/>
        <v>11079745</v>
      </c>
    </row>
    <row r="173" spans="1:10" ht="23.25" x14ac:dyDescent="0.25">
      <c r="A173" s="164" t="s">
        <v>16</v>
      </c>
      <c r="B173" s="274" t="s">
        <v>10</v>
      </c>
      <c r="C173" s="93" t="s">
        <v>155</v>
      </c>
      <c r="D173" s="93" t="s">
        <v>48</v>
      </c>
      <c r="E173" s="55">
        <v>927</v>
      </c>
      <c r="F173" s="276">
        <v>80600</v>
      </c>
      <c r="G173" s="170" t="s">
        <v>17</v>
      </c>
      <c r="H173" s="246">
        <f>SUM(H174)</f>
        <v>12195663</v>
      </c>
      <c r="I173" s="246">
        <f t="shared" si="72"/>
        <v>11078033</v>
      </c>
      <c r="J173" s="246">
        <f t="shared" si="72"/>
        <v>11079745</v>
      </c>
    </row>
    <row r="174" spans="1:10" x14ac:dyDescent="0.25">
      <c r="A174" s="164" t="s">
        <v>159</v>
      </c>
      <c r="B174" s="274" t="s">
        <v>10</v>
      </c>
      <c r="C174" s="93" t="s">
        <v>155</v>
      </c>
      <c r="D174" s="93" t="s">
        <v>48</v>
      </c>
      <c r="E174" s="55">
        <v>927</v>
      </c>
      <c r="F174" s="276">
        <v>80600</v>
      </c>
      <c r="G174" s="170" t="s">
        <v>158</v>
      </c>
      <c r="H174" s="212">
        <f>SUM(Лист1!G353)</f>
        <v>12195663</v>
      </c>
      <c r="I174" s="212">
        <f>SUM(Лист1!H353)</f>
        <v>11078033</v>
      </c>
      <c r="J174" s="212">
        <f>SUM(Лист1!I353)</f>
        <v>11079745</v>
      </c>
    </row>
    <row r="175" spans="1:10" ht="45" x14ac:dyDescent="0.25">
      <c r="A175" s="304" t="s">
        <v>336</v>
      </c>
      <c r="B175" s="77" t="s">
        <v>10</v>
      </c>
      <c r="C175" s="78" t="s">
        <v>155</v>
      </c>
      <c r="D175" s="78" t="s">
        <v>322</v>
      </c>
      <c r="E175" s="59"/>
      <c r="F175" s="290"/>
      <c r="G175" s="125"/>
      <c r="H175" s="246">
        <f>SUM(H176)</f>
        <v>85904255</v>
      </c>
      <c r="I175" s="246">
        <f t="shared" ref="I175:J176" si="73">SUM(I176)</f>
        <v>0</v>
      </c>
      <c r="J175" s="246">
        <f t="shared" si="73"/>
        <v>0</v>
      </c>
    </row>
    <row r="176" spans="1:10" ht="26.25" x14ac:dyDescent="0.25">
      <c r="A176" s="136" t="s">
        <v>273</v>
      </c>
      <c r="B176" s="77" t="s">
        <v>10</v>
      </c>
      <c r="C176" s="78" t="s">
        <v>155</v>
      </c>
      <c r="D176" s="78" t="s">
        <v>322</v>
      </c>
      <c r="E176" s="70">
        <v>927</v>
      </c>
      <c r="F176" s="302" t="s">
        <v>323</v>
      </c>
      <c r="G176" s="156" t="s">
        <v>8</v>
      </c>
      <c r="H176" s="246">
        <f>SUM(H177)</f>
        <v>85904255</v>
      </c>
      <c r="I176" s="246">
        <f t="shared" si="73"/>
        <v>0</v>
      </c>
      <c r="J176" s="246">
        <f t="shared" si="73"/>
        <v>0</v>
      </c>
    </row>
    <row r="177" spans="1:10" ht="25.15" customHeight="1" x14ac:dyDescent="0.25">
      <c r="A177" s="137" t="s">
        <v>78</v>
      </c>
      <c r="B177" s="75" t="s">
        <v>10</v>
      </c>
      <c r="C177" s="76" t="s">
        <v>155</v>
      </c>
      <c r="D177" s="93" t="s">
        <v>322</v>
      </c>
      <c r="E177" s="59">
        <v>927</v>
      </c>
      <c r="F177" s="290" t="s">
        <v>323</v>
      </c>
      <c r="G177" s="125" t="s">
        <v>79</v>
      </c>
      <c r="H177" s="212">
        <f>SUM(H178)</f>
        <v>85904255</v>
      </c>
      <c r="I177" s="212">
        <f t="shared" ref="I177:J177" si="74">SUM(I178)</f>
        <v>0</v>
      </c>
      <c r="J177" s="212">
        <f t="shared" si="74"/>
        <v>0</v>
      </c>
    </row>
    <row r="178" spans="1:10" x14ac:dyDescent="0.25">
      <c r="A178" s="129" t="s">
        <v>80</v>
      </c>
      <c r="B178" s="75" t="s">
        <v>10</v>
      </c>
      <c r="C178" s="76" t="s">
        <v>155</v>
      </c>
      <c r="D178" s="93" t="s">
        <v>322</v>
      </c>
      <c r="E178" s="59">
        <v>927</v>
      </c>
      <c r="F178" s="290" t="s">
        <v>323</v>
      </c>
      <c r="G178" s="125" t="s">
        <v>81</v>
      </c>
      <c r="H178" s="212">
        <f t="shared" ref="H178" si="75">SUM(H180:H180)</f>
        <v>85904255</v>
      </c>
      <c r="I178" s="212">
        <f t="shared" ref="I178:J178" si="76">SUM(I180:I180)</f>
        <v>0</v>
      </c>
      <c r="J178" s="212">
        <f t="shared" si="76"/>
        <v>0</v>
      </c>
    </row>
    <row r="179" spans="1:10" x14ac:dyDescent="0.25">
      <c r="A179" s="129" t="s">
        <v>255</v>
      </c>
      <c r="B179" s="75"/>
      <c r="C179" s="76"/>
      <c r="D179" s="93"/>
      <c r="E179" s="59"/>
      <c r="F179" s="290"/>
      <c r="G179" s="125"/>
      <c r="H179" s="212"/>
      <c r="I179" s="212"/>
      <c r="J179" s="212"/>
    </row>
    <row r="180" spans="1:10" ht="27" customHeight="1" x14ac:dyDescent="0.25">
      <c r="A180" s="129" t="s">
        <v>345</v>
      </c>
      <c r="B180" s="75" t="s">
        <v>10</v>
      </c>
      <c r="C180" s="76" t="s">
        <v>155</v>
      </c>
      <c r="D180" s="93" t="s">
        <v>322</v>
      </c>
      <c r="E180" s="59">
        <v>927</v>
      </c>
      <c r="F180" s="290" t="s">
        <v>323</v>
      </c>
      <c r="G180" s="125" t="s">
        <v>81</v>
      </c>
      <c r="H180" s="212">
        <f>SUM(Лист1!G304)</f>
        <v>85904255</v>
      </c>
      <c r="I180" s="212">
        <f>SUM(Лист1!H304)</f>
        <v>0</v>
      </c>
      <c r="J180" s="212">
        <f>SUM(Лист1!I304)</f>
        <v>0</v>
      </c>
    </row>
    <row r="181" spans="1:10" ht="27" customHeight="1" x14ac:dyDescent="0.25">
      <c r="A181" s="304" t="s">
        <v>358</v>
      </c>
      <c r="B181" s="77" t="s">
        <v>10</v>
      </c>
      <c r="C181" s="78" t="s">
        <v>155</v>
      </c>
      <c r="D181" s="78" t="s">
        <v>356</v>
      </c>
      <c r="E181" s="59"/>
      <c r="F181" s="290"/>
      <c r="G181" s="125"/>
      <c r="H181" s="246">
        <f>SUM(H182)</f>
        <v>0</v>
      </c>
      <c r="I181" s="246">
        <f t="shared" ref="I181:J183" si="77">SUM(I182)</f>
        <v>3091955</v>
      </c>
      <c r="J181" s="246">
        <f t="shared" si="77"/>
        <v>0</v>
      </c>
    </row>
    <row r="182" spans="1:10" ht="27" customHeight="1" x14ac:dyDescent="0.25">
      <c r="A182" s="136" t="s">
        <v>354</v>
      </c>
      <c r="B182" s="77" t="s">
        <v>10</v>
      </c>
      <c r="C182" s="78" t="s">
        <v>155</v>
      </c>
      <c r="D182" s="78" t="s">
        <v>356</v>
      </c>
      <c r="E182" s="70">
        <v>927</v>
      </c>
      <c r="F182" s="302" t="s">
        <v>357</v>
      </c>
      <c r="G182" s="156" t="s">
        <v>8</v>
      </c>
      <c r="H182" s="246">
        <f>SUM(H183)</f>
        <v>0</v>
      </c>
      <c r="I182" s="246">
        <f t="shared" si="77"/>
        <v>3091955</v>
      </c>
      <c r="J182" s="246">
        <f t="shared" si="77"/>
        <v>0</v>
      </c>
    </row>
    <row r="183" spans="1:10" ht="27" customHeight="1" x14ac:dyDescent="0.25">
      <c r="A183" s="129" t="s">
        <v>12</v>
      </c>
      <c r="B183" s="75" t="s">
        <v>10</v>
      </c>
      <c r="C183" s="76" t="s">
        <v>155</v>
      </c>
      <c r="D183" s="93" t="s">
        <v>356</v>
      </c>
      <c r="E183" s="59">
        <v>927</v>
      </c>
      <c r="F183" s="290" t="s">
        <v>357</v>
      </c>
      <c r="G183" s="125" t="s">
        <v>13</v>
      </c>
      <c r="H183" s="212">
        <f>SUM(H184)</f>
        <v>0</v>
      </c>
      <c r="I183" s="212">
        <f t="shared" si="77"/>
        <v>3091955</v>
      </c>
      <c r="J183" s="212">
        <f t="shared" si="77"/>
        <v>0</v>
      </c>
    </row>
    <row r="184" spans="1:10" ht="27" customHeight="1" x14ac:dyDescent="0.25">
      <c r="A184" s="129" t="s">
        <v>166</v>
      </c>
      <c r="B184" s="75" t="s">
        <v>10</v>
      </c>
      <c r="C184" s="76" t="s">
        <v>155</v>
      </c>
      <c r="D184" s="93" t="s">
        <v>356</v>
      </c>
      <c r="E184" s="59">
        <v>927</v>
      </c>
      <c r="F184" s="290" t="s">
        <v>357</v>
      </c>
      <c r="G184" s="125" t="s">
        <v>15</v>
      </c>
      <c r="H184" s="212">
        <f>SUM(Лист1!G362)</f>
        <v>0</v>
      </c>
      <c r="I184" s="212">
        <f>SUM(Лист1!H362)</f>
        <v>3091955</v>
      </c>
      <c r="J184" s="212">
        <f>SUM(Лист1!I362)</f>
        <v>0</v>
      </c>
    </row>
    <row r="185" spans="1:10" ht="31.5" x14ac:dyDescent="0.25">
      <c r="A185" s="267" t="s">
        <v>287</v>
      </c>
      <c r="B185" s="102" t="s">
        <v>40</v>
      </c>
      <c r="C185" s="137"/>
      <c r="D185" s="137"/>
      <c r="E185" s="55"/>
      <c r="F185" s="125"/>
      <c r="G185" s="125"/>
      <c r="H185" s="106">
        <f>SUM(H186)</f>
        <v>433019901</v>
      </c>
      <c r="I185" s="106">
        <f t="shared" ref="I185:J185" si="78">SUM(I186)</f>
        <v>407320519</v>
      </c>
      <c r="J185" s="106">
        <f t="shared" si="78"/>
        <v>407447548</v>
      </c>
    </row>
    <row r="186" spans="1:10" ht="18" x14ac:dyDescent="0.25">
      <c r="A186" s="100" t="s">
        <v>118</v>
      </c>
      <c r="B186" s="102" t="s">
        <v>40</v>
      </c>
      <c r="C186" s="102" t="s">
        <v>155</v>
      </c>
      <c r="D186" s="90"/>
      <c r="E186" s="89"/>
      <c r="F186" s="91"/>
      <c r="G186" s="91"/>
      <c r="H186" s="106">
        <f t="shared" ref="H186:J188" si="79">SUM(H187)</f>
        <v>433019901</v>
      </c>
      <c r="I186" s="106">
        <f t="shared" si="79"/>
        <v>407320519</v>
      </c>
      <c r="J186" s="106">
        <f t="shared" si="79"/>
        <v>407447548</v>
      </c>
    </row>
    <row r="187" spans="1:10" ht="51.75" x14ac:dyDescent="0.25">
      <c r="A187" s="237" t="s">
        <v>140</v>
      </c>
      <c r="B187" s="102" t="s">
        <v>40</v>
      </c>
      <c r="C187" s="102" t="s">
        <v>155</v>
      </c>
      <c r="D187" s="102" t="s">
        <v>38</v>
      </c>
      <c r="E187" s="89"/>
      <c r="F187" s="91"/>
      <c r="G187" s="91"/>
      <c r="H187" s="106">
        <f t="shared" si="79"/>
        <v>433019901</v>
      </c>
      <c r="I187" s="106">
        <f t="shared" si="79"/>
        <v>407320519</v>
      </c>
      <c r="J187" s="106">
        <f t="shared" si="79"/>
        <v>407447548</v>
      </c>
    </row>
    <row r="188" spans="1:10" ht="26.25" x14ac:dyDescent="0.25">
      <c r="A188" s="237" t="s">
        <v>141</v>
      </c>
      <c r="B188" s="102" t="s">
        <v>40</v>
      </c>
      <c r="C188" s="102" t="s">
        <v>155</v>
      </c>
      <c r="D188" s="102" t="s">
        <v>103</v>
      </c>
      <c r="E188" s="89"/>
      <c r="F188" s="91"/>
      <c r="G188" s="91"/>
      <c r="H188" s="106">
        <f t="shared" si="79"/>
        <v>433019901</v>
      </c>
      <c r="I188" s="106">
        <f t="shared" si="79"/>
        <v>407320519</v>
      </c>
      <c r="J188" s="106">
        <f t="shared" si="79"/>
        <v>407447548</v>
      </c>
    </row>
    <row r="189" spans="1:10" ht="30" x14ac:dyDescent="0.25">
      <c r="A189" s="258" t="s">
        <v>6</v>
      </c>
      <c r="B189" s="259" t="s">
        <v>40</v>
      </c>
      <c r="C189" s="259" t="s">
        <v>155</v>
      </c>
      <c r="D189" s="259" t="s">
        <v>103</v>
      </c>
      <c r="E189" s="260">
        <v>903</v>
      </c>
      <c r="F189" s="261" t="s">
        <v>133</v>
      </c>
      <c r="G189" s="261" t="s">
        <v>8</v>
      </c>
      <c r="H189" s="262">
        <f>SUM(H190+H195+H198+H201+H204+H208+H212+H215+H222+H225+H232+H229+H235)</f>
        <v>433019901</v>
      </c>
      <c r="I189" s="262">
        <f>SUM(I190+I195+I198+I201+I204+I208+I212+I215+I222+I225+I232+I229+I235)</f>
        <v>407320519</v>
      </c>
      <c r="J189" s="262">
        <f>SUM(J190+J195+J198+J201+J204+J208+J212+J215+J222+J225+J232+J229+J235)</f>
        <v>407447548</v>
      </c>
    </row>
    <row r="190" spans="1:10" ht="24.75" x14ac:dyDescent="0.25">
      <c r="A190" s="98" t="s">
        <v>28</v>
      </c>
      <c r="B190" s="78" t="s">
        <v>40</v>
      </c>
      <c r="C190" s="78" t="s">
        <v>155</v>
      </c>
      <c r="D190" s="78" t="s">
        <v>103</v>
      </c>
      <c r="E190" s="71">
        <v>903</v>
      </c>
      <c r="F190" s="69" t="s">
        <v>194</v>
      </c>
      <c r="G190" s="69" t="s">
        <v>8</v>
      </c>
      <c r="H190" s="106">
        <f>SUM(H191+H193)</f>
        <v>2804189</v>
      </c>
      <c r="I190" s="106">
        <f t="shared" ref="I190:J190" si="80">SUM(I191+I193)</f>
        <v>2776189</v>
      </c>
      <c r="J190" s="106">
        <f t="shared" si="80"/>
        <v>2776189</v>
      </c>
    </row>
    <row r="191" spans="1:10" ht="34.5" x14ac:dyDescent="0.25">
      <c r="A191" s="57" t="s">
        <v>29</v>
      </c>
      <c r="B191" s="93" t="s">
        <v>40</v>
      </c>
      <c r="C191" s="76" t="s">
        <v>155</v>
      </c>
      <c r="D191" s="76" t="s">
        <v>103</v>
      </c>
      <c r="E191" s="59">
        <v>903</v>
      </c>
      <c r="F191" s="62" t="s">
        <v>194</v>
      </c>
      <c r="G191" s="62" t="s">
        <v>30</v>
      </c>
      <c r="H191" s="252">
        <f>SUM(H192)</f>
        <v>2759608</v>
      </c>
      <c r="I191" s="252">
        <f t="shared" ref="I191:J191" si="81">SUM(I192)</f>
        <v>2759608</v>
      </c>
      <c r="J191" s="252">
        <f t="shared" si="81"/>
        <v>2759608</v>
      </c>
    </row>
    <row r="192" spans="1:10" x14ac:dyDescent="0.25">
      <c r="A192" s="57" t="s">
        <v>31</v>
      </c>
      <c r="B192" s="93" t="s">
        <v>40</v>
      </c>
      <c r="C192" s="76" t="s">
        <v>155</v>
      </c>
      <c r="D192" s="76" t="s">
        <v>103</v>
      </c>
      <c r="E192" s="59">
        <v>903</v>
      </c>
      <c r="F192" s="62" t="s">
        <v>194</v>
      </c>
      <c r="G192" s="62" t="s">
        <v>32</v>
      </c>
      <c r="H192" s="252">
        <f>SUM(Лист1!G68)</f>
        <v>2759608</v>
      </c>
      <c r="I192" s="252">
        <f>SUM(Лист1!H68)</f>
        <v>2759608</v>
      </c>
      <c r="J192" s="252">
        <f>SUM(Лист1!I68)</f>
        <v>2759608</v>
      </c>
    </row>
    <row r="193" spans="1:10" x14ac:dyDescent="0.25">
      <c r="A193" s="57" t="s">
        <v>12</v>
      </c>
      <c r="B193" s="93" t="s">
        <v>40</v>
      </c>
      <c r="C193" s="76" t="s">
        <v>155</v>
      </c>
      <c r="D193" s="76" t="s">
        <v>103</v>
      </c>
      <c r="E193" s="59">
        <v>903</v>
      </c>
      <c r="F193" s="62" t="s">
        <v>194</v>
      </c>
      <c r="G193" s="62" t="s">
        <v>13</v>
      </c>
      <c r="H193" s="252">
        <f>SUM(H194)</f>
        <v>44581</v>
      </c>
      <c r="I193" s="252">
        <f t="shared" ref="I193:J193" si="82">SUM(I194)</f>
        <v>16581</v>
      </c>
      <c r="J193" s="252">
        <f t="shared" si="82"/>
        <v>16581</v>
      </c>
    </row>
    <row r="194" spans="1:10" x14ac:dyDescent="0.25">
      <c r="A194" s="129" t="s">
        <v>166</v>
      </c>
      <c r="B194" s="93" t="s">
        <v>40</v>
      </c>
      <c r="C194" s="76" t="s">
        <v>155</v>
      </c>
      <c r="D194" s="93" t="s">
        <v>103</v>
      </c>
      <c r="E194" s="59">
        <v>903</v>
      </c>
      <c r="F194" s="62" t="s">
        <v>194</v>
      </c>
      <c r="G194" s="62" t="s">
        <v>15</v>
      </c>
      <c r="H194" s="252">
        <f>SUM(Лист1!G70)</f>
        <v>44581</v>
      </c>
      <c r="I194" s="252">
        <f>SUM(Лист1!H70)</f>
        <v>16581</v>
      </c>
      <c r="J194" s="252">
        <f>SUM(Лист1!I70)</f>
        <v>16581</v>
      </c>
    </row>
    <row r="195" spans="1:10" x14ac:dyDescent="0.25">
      <c r="A195" s="135" t="s">
        <v>190</v>
      </c>
      <c r="B195" s="78" t="s">
        <v>40</v>
      </c>
      <c r="C195" s="78" t="s">
        <v>155</v>
      </c>
      <c r="D195" s="78" t="s">
        <v>103</v>
      </c>
      <c r="E195" s="71">
        <v>903</v>
      </c>
      <c r="F195" s="153">
        <v>80300</v>
      </c>
      <c r="G195" s="154" t="s">
        <v>8</v>
      </c>
      <c r="H195" s="106">
        <f>SUM(H196)</f>
        <v>22524942</v>
      </c>
      <c r="I195" s="106">
        <f t="shared" ref="I195:J195" si="83">SUM(I196)</f>
        <v>14564410</v>
      </c>
      <c r="J195" s="106">
        <f t="shared" si="83"/>
        <v>13497528</v>
      </c>
    </row>
    <row r="196" spans="1:10" ht="23.25" x14ac:dyDescent="0.25">
      <c r="A196" s="57" t="s">
        <v>16</v>
      </c>
      <c r="B196" s="93" t="s">
        <v>40</v>
      </c>
      <c r="C196" s="76" t="s">
        <v>155</v>
      </c>
      <c r="D196" s="76" t="s">
        <v>103</v>
      </c>
      <c r="E196" s="59">
        <v>903</v>
      </c>
      <c r="F196" s="132">
        <v>80300</v>
      </c>
      <c r="G196" s="131" t="s">
        <v>17</v>
      </c>
      <c r="H196" s="252">
        <f>SUM(H197:H197)</f>
        <v>22524942</v>
      </c>
      <c r="I196" s="252">
        <f t="shared" ref="I196:J196" si="84">SUM(I197:I197)</f>
        <v>14564410</v>
      </c>
      <c r="J196" s="252">
        <f t="shared" si="84"/>
        <v>13497528</v>
      </c>
    </row>
    <row r="197" spans="1:10" x14ac:dyDescent="0.25">
      <c r="A197" s="130" t="s">
        <v>157</v>
      </c>
      <c r="B197" s="93" t="s">
        <v>40</v>
      </c>
      <c r="C197" s="76" t="s">
        <v>155</v>
      </c>
      <c r="D197" s="76" t="s">
        <v>103</v>
      </c>
      <c r="E197" s="59">
        <v>903</v>
      </c>
      <c r="F197" s="132">
        <v>80300</v>
      </c>
      <c r="G197" s="131" t="s">
        <v>156</v>
      </c>
      <c r="H197" s="252">
        <f>SUM(Лист1!G37)</f>
        <v>22524942</v>
      </c>
      <c r="I197" s="252">
        <f>SUM(Лист1!H37)</f>
        <v>14564410</v>
      </c>
      <c r="J197" s="252">
        <f>SUM(Лист1!I37)</f>
        <v>13497528</v>
      </c>
    </row>
    <row r="198" spans="1:10" ht="26.25" x14ac:dyDescent="0.25">
      <c r="A198" s="272" t="s">
        <v>347</v>
      </c>
      <c r="B198" s="78" t="s">
        <v>40</v>
      </c>
      <c r="C198" s="78" t="s">
        <v>155</v>
      </c>
      <c r="D198" s="78" t="s">
        <v>103</v>
      </c>
      <c r="E198" s="71">
        <v>903</v>
      </c>
      <c r="F198" s="153">
        <v>14720</v>
      </c>
      <c r="G198" s="154" t="s">
        <v>8</v>
      </c>
      <c r="H198" s="106">
        <f t="shared" ref="H198:J199" si="85">SUM(H199)</f>
        <v>93277347</v>
      </c>
      <c r="I198" s="106">
        <f t="shared" si="85"/>
        <v>93277347</v>
      </c>
      <c r="J198" s="106">
        <f t="shared" si="85"/>
        <v>93277347</v>
      </c>
    </row>
    <row r="199" spans="1:10" ht="23.25" x14ac:dyDescent="0.25">
      <c r="A199" s="57" t="s">
        <v>16</v>
      </c>
      <c r="B199" s="93" t="s">
        <v>40</v>
      </c>
      <c r="C199" s="76" t="s">
        <v>155</v>
      </c>
      <c r="D199" s="76" t="s">
        <v>103</v>
      </c>
      <c r="E199" s="59">
        <v>903</v>
      </c>
      <c r="F199" s="132">
        <v>14720</v>
      </c>
      <c r="G199" s="131" t="s">
        <v>17</v>
      </c>
      <c r="H199" s="252">
        <f t="shared" si="85"/>
        <v>93277347</v>
      </c>
      <c r="I199" s="252">
        <f t="shared" si="85"/>
        <v>93277347</v>
      </c>
      <c r="J199" s="252">
        <f t="shared" si="85"/>
        <v>93277347</v>
      </c>
    </row>
    <row r="200" spans="1:10" x14ac:dyDescent="0.25">
      <c r="A200" s="130" t="s">
        <v>157</v>
      </c>
      <c r="B200" s="93" t="s">
        <v>40</v>
      </c>
      <c r="C200" s="76" t="s">
        <v>155</v>
      </c>
      <c r="D200" s="93" t="s">
        <v>103</v>
      </c>
      <c r="E200" s="59">
        <v>903</v>
      </c>
      <c r="F200" s="132">
        <v>14720</v>
      </c>
      <c r="G200" s="131" t="s">
        <v>156</v>
      </c>
      <c r="H200" s="252">
        <f>SUM(Лист1!G40)</f>
        <v>93277347</v>
      </c>
      <c r="I200" s="252">
        <f>SUM(Лист1!H40)</f>
        <v>93277347</v>
      </c>
      <c r="J200" s="252">
        <f>SUM(Лист1!I40)</f>
        <v>93277347</v>
      </c>
    </row>
    <row r="201" spans="1:10" ht="36.75" x14ac:dyDescent="0.25">
      <c r="A201" s="96" t="s">
        <v>41</v>
      </c>
      <c r="B201" s="78" t="s">
        <v>40</v>
      </c>
      <c r="C201" s="78" t="s">
        <v>155</v>
      </c>
      <c r="D201" s="78" t="s">
        <v>103</v>
      </c>
      <c r="E201" s="70">
        <v>903</v>
      </c>
      <c r="F201" s="155">
        <v>14780</v>
      </c>
      <c r="G201" s="152" t="s">
        <v>8</v>
      </c>
      <c r="H201" s="106">
        <f t="shared" ref="H201:J202" si="86">SUM(H202)</f>
        <v>4483624</v>
      </c>
      <c r="I201" s="106">
        <f t="shared" si="86"/>
        <v>4483624</v>
      </c>
      <c r="J201" s="106">
        <f t="shared" si="86"/>
        <v>4483624</v>
      </c>
    </row>
    <row r="202" spans="1:10" ht="23.25" x14ac:dyDescent="0.25">
      <c r="A202" s="57" t="s">
        <v>16</v>
      </c>
      <c r="B202" s="93" t="s">
        <v>40</v>
      </c>
      <c r="C202" s="76" t="s">
        <v>155</v>
      </c>
      <c r="D202" s="76" t="s">
        <v>103</v>
      </c>
      <c r="E202" s="55">
        <v>903</v>
      </c>
      <c r="F202" s="126">
        <v>14780</v>
      </c>
      <c r="G202" s="131" t="s">
        <v>17</v>
      </c>
      <c r="H202" s="252">
        <f t="shared" si="86"/>
        <v>4483624</v>
      </c>
      <c r="I202" s="252">
        <f t="shared" si="86"/>
        <v>4483624</v>
      </c>
      <c r="J202" s="252">
        <f t="shared" si="86"/>
        <v>4483624</v>
      </c>
    </row>
    <row r="203" spans="1:10" x14ac:dyDescent="0.25">
      <c r="A203" s="130" t="s">
        <v>157</v>
      </c>
      <c r="B203" s="93" t="s">
        <v>40</v>
      </c>
      <c r="C203" s="76" t="s">
        <v>155</v>
      </c>
      <c r="D203" s="76" t="s">
        <v>103</v>
      </c>
      <c r="E203" s="55">
        <v>903</v>
      </c>
      <c r="F203" s="126">
        <v>14780</v>
      </c>
      <c r="G203" s="131" t="s">
        <v>156</v>
      </c>
      <c r="H203" s="252">
        <f>SUM(Лист1!G85)</f>
        <v>4483624</v>
      </c>
      <c r="I203" s="252">
        <f>SUM(Лист1!H85)</f>
        <v>4483624</v>
      </c>
      <c r="J203" s="252">
        <f>SUM(Лист1!I85)</f>
        <v>4483624</v>
      </c>
    </row>
    <row r="204" spans="1:10" x14ac:dyDescent="0.25">
      <c r="A204" s="63" t="s">
        <v>25</v>
      </c>
      <c r="B204" s="78" t="s">
        <v>40</v>
      </c>
      <c r="C204" s="78" t="s">
        <v>155</v>
      </c>
      <c r="D204" s="78" t="s">
        <v>103</v>
      </c>
      <c r="E204" s="70">
        <v>903</v>
      </c>
      <c r="F204" s="155">
        <v>80310</v>
      </c>
      <c r="G204" s="152" t="s">
        <v>8</v>
      </c>
      <c r="H204" s="106">
        <f>SUM(H205)</f>
        <v>47928861</v>
      </c>
      <c r="I204" s="106">
        <f t="shared" ref="I204:J204" si="87">SUM(I205)</f>
        <v>35318911</v>
      </c>
      <c r="J204" s="106">
        <f t="shared" si="87"/>
        <v>40845693</v>
      </c>
    </row>
    <row r="205" spans="1:10" ht="23.25" x14ac:dyDescent="0.25">
      <c r="A205" s="57" t="s">
        <v>16</v>
      </c>
      <c r="B205" s="93" t="s">
        <v>40</v>
      </c>
      <c r="C205" s="76" t="s">
        <v>155</v>
      </c>
      <c r="D205" s="76" t="s">
        <v>103</v>
      </c>
      <c r="E205" s="55">
        <v>903</v>
      </c>
      <c r="F205" s="126">
        <v>80310</v>
      </c>
      <c r="G205" s="125" t="s">
        <v>17</v>
      </c>
      <c r="H205" s="252">
        <f>SUM(H206:H207)</f>
        <v>47928861</v>
      </c>
      <c r="I205" s="252">
        <f t="shared" ref="I205:J205" si="88">SUM(I206:I207)</f>
        <v>35318911</v>
      </c>
      <c r="J205" s="252">
        <f t="shared" si="88"/>
        <v>40845693</v>
      </c>
    </row>
    <row r="206" spans="1:10" x14ac:dyDescent="0.25">
      <c r="A206" s="130" t="s">
        <v>157</v>
      </c>
      <c r="B206" s="93" t="s">
        <v>40</v>
      </c>
      <c r="C206" s="76" t="s">
        <v>155</v>
      </c>
      <c r="D206" s="76" t="s">
        <v>103</v>
      </c>
      <c r="E206" s="55">
        <v>903</v>
      </c>
      <c r="F206" s="126">
        <v>80310</v>
      </c>
      <c r="G206" s="125" t="s">
        <v>156</v>
      </c>
      <c r="H206" s="252">
        <f>SUM(Лист1!G44)</f>
        <v>35089672</v>
      </c>
      <c r="I206" s="252">
        <f>SUM(Лист1!H44)</f>
        <v>25801556</v>
      </c>
      <c r="J206" s="252">
        <f>SUM(Лист1!I44)</f>
        <v>27407474</v>
      </c>
    </row>
    <row r="207" spans="1:10" x14ac:dyDescent="0.25">
      <c r="A207" s="164" t="s">
        <v>159</v>
      </c>
      <c r="B207" s="93" t="s">
        <v>40</v>
      </c>
      <c r="C207" s="76" t="s">
        <v>155</v>
      </c>
      <c r="D207" s="76" t="s">
        <v>103</v>
      </c>
      <c r="E207" s="55">
        <v>903</v>
      </c>
      <c r="F207" s="126">
        <v>80310</v>
      </c>
      <c r="G207" s="125" t="s">
        <v>158</v>
      </c>
      <c r="H207" s="252">
        <f>SUM(Лист1!G45)</f>
        <v>12839189</v>
      </c>
      <c r="I207" s="252">
        <f>SUM(Лист1!H45)</f>
        <v>9517355</v>
      </c>
      <c r="J207" s="252">
        <f>SUM(Лист1!I45)</f>
        <v>13438219</v>
      </c>
    </row>
    <row r="208" spans="1:10" ht="26.25" x14ac:dyDescent="0.25">
      <c r="A208" s="272" t="s">
        <v>347</v>
      </c>
      <c r="B208" s="78" t="s">
        <v>40</v>
      </c>
      <c r="C208" s="78" t="s">
        <v>155</v>
      </c>
      <c r="D208" s="78" t="s">
        <v>103</v>
      </c>
      <c r="E208" s="70">
        <v>903</v>
      </c>
      <c r="F208" s="153">
        <v>14720</v>
      </c>
      <c r="G208" s="157" t="s">
        <v>8</v>
      </c>
      <c r="H208" s="106">
        <f>SUM(H209)</f>
        <v>191726554</v>
      </c>
      <c r="I208" s="106">
        <f t="shared" ref="I208:J208" si="89">SUM(I209)</f>
        <v>191726554</v>
      </c>
      <c r="J208" s="106">
        <f t="shared" si="89"/>
        <v>191726554</v>
      </c>
    </row>
    <row r="209" spans="1:10" ht="23.25" x14ac:dyDescent="0.25">
      <c r="A209" s="57" t="s">
        <v>16</v>
      </c>
      <c r="B209" s="93" t="s">
        <v>40</v>
      </c>
      <c r="C209" s="76" t="s">
        <v>155</v>
      </c>
      <c r="D209" s="76" t="s">
        <v>103</v>
      </c>
      <c r="E209" s="55">
        <v>903</v>
      </c>
      <c r="F209" s="132">
        <v>14720</v>
      </c>
      <c r="G209" s="131" t="s">
        <v>17</v>
      </c>
      <c r="H209" s="252">
        <f>SUM(H210:H211)</f>
        <v>191726554</v>
      </c>
      <c r="I209" s="252">
        <f t="shared" ref="I209:J209" si="90">SUM(I210:I211)</f>
        <v>191726554</v>
      </c>
      <c r="J209" s="252">
        <f t="shared" si="90"/>
        <v>191726554</v>
      </c>
    </row>
    <row r="210" spans="1:10" x14ac:dyDescent="0.25">
      <c r="A210" s="130" t="s">
        <v>157</v>
      </c>
      <c r="B210" s="93" t="s">
        <v>40</v>
      </c>
      <c r="C210" s="76" t="s">
        <v>155</v>
      </c>
      <c r="D210" s="76" t="s">
        <v>103</v>
      </c>
      <c r="E210" s="55">
        <v>903</v>
      </c>
      <c r="F210" s="132">
        <v>14720</v>
      </c>
      <c r="G210" s="131" t="s">
        <v>156</v>
      </c>
      <c r="H210" s="252">
        <f>SUM(Лист1!G48)</f>
        <v>141928654</v>
      </c>
      <c r="I210" s="252">
        <f>SUM(Лист1!H48)</f>
        <v>141928654</v>
      </c>
      <c r="J210" s="252">
        <f>SUM(Лист1!I48)</f>
        <v>141928654</v>
      </c>
    </row>
    <row r="211" spans="1:10" x14ac:dyDescent="0.25">
      <c r="A211" s="164" t="s">
        <v>159</v>
      </c>
      <c r="B211" s="93" t="s">
        <v>40</v>
      </c>
      <c r="C211" s="76" t="s">
        <v>155</v>
      </c>
      <c r="D211" s="76" t="s">
        <v>103</v>
      </c>
      <c r="E211" s="55">
        <v>903</v>
      </c>
      <c r="F211" s="168">
        <v>14720</v>
      </c>
      <c r="G211" s="131" t="s">
        <v>158</v>
      </c>
      <c r="H211" s="252">
        <f>SUM(Лист1!G49)</f>
        <v>49797900</v>
      </c>
      <c r="I211" s="252">
        <f>SUM(Лист1!H49)</f>
        <v>49797900</v>
      </c>
      <c r="J211" s="252">
        <f>SUM(Лист1!I49)</f>
        <v>49797900</v>
      </c>
    </row>
    <row r="212" spans="1:10" x14ac:dyDescent="0.25">
      <c r="A212" s="135" t="s">
        <v>195</v>
      </c>
      <c r="B212" s="78" t="s">
        <v>40</v>
      </c>
      <c r="C212" s="78" t="s">
        <v>155</v>
      </c>
      <c r="D212" s="78" t="s">
        <v>103</v>
      </c>
      <c r="E212" s="70">
        <v>903</v>
      </c>
      <c r="F212" s="155">
        <v>80320</v>
      </c>
      <c r="G212" s="152" t="s">
        <v>8</v>
      </c>
      <c r="H212" s="106">
        <f>SUM(H213)</f>
        <v>7828096</v>
      </c>
      <c r="I212" s="106">
        <f t="shared" ref="I212:J213" si="91">SUM(I213)</f>
        <v>7687434</v>
      </c>
      <c r="J212" s="106">
        <f t="shared" si="91"/>
        <v>7687434</v>
      </c>
    </row>
    <row r="213" spans="1:10" ht="23.25" x14ac:dyDescent="0.25">
      <c r="A213" s="57" t="s">
        <v>16</v>
      </c>
      <c r="B213" s="93" t="s">
        <v>40</v>
      </c>
      <c r="C213" s="76" t="s">
        <v>155</v>
      </c>
      <c r="D213" s="76" t="s">
        <v>103</v>
      </c>
      <c r="E213" s="55">
        <v>903</v>
      </c>
      <c r="F213" s="126">
        <v>80320</v>
      </c>
      <c r="G213" s="125" t="s">
        <v>17</v>
      </c>
      <c r="H213" s="252">
        <f>SUM(H214)</f>
        <v>7828096</v>
      </c>
      <c r="I213" s="252">
        <f t="shared" si="91"/>
        <v>7687434</v>
      </c>
      <c r="J213" s="252">
        <f t="shared" si="91"/>
        <v>7687434</v>
      </c>
    </row>
    <row r="214" spans="1:10" x14ac:dyDescent="0.25">
      <c r="A214" s="130" t="s">
        <v>157</v>
      </c>
      <c r="B214" s="93" t="s">
        <v>40</v>
      </c>
      <c r="C214" s="76" t="s">
        <v>155</v>
      </c>
      <c r="D214" s="76" t="s">
        <v>103</v>
      </c>
      <c r="E214" s="55">
        <v>903</v>
      </c>
      <c r="F214" s="126">
        <v>80320</v>
      </c>
      <c r="G214" s="125" t="s">
        <v>156</v>
      </c>
      <c r="H214" s="252">
        <f>SUM(Лист1!G59)</f>
        <v>7828096</v>
      </c>
      <c r="I214" s="252">
        <f>SUM(Лист1!H59)</f>
        <v>7687434</v>
      </c>
      <c r="J214" s="252">
        <f>SUM(Лист1!I59)</f>
        <v>7687434</v>
      </c>
    </row>
    <row r="215" spans="1:10" ht="26.25" x14ac:dyDescent="0.25">
      <c r="A215" s="135" t="s">
        <v>199</v>
      </c>
      <c r="B215" s="78" t="s">
        <v>40</v>
      </c>
      <c r="C215" s="78" t="s">
        <v>155</v>
      </c>
      <c r="D215" s="78" t="s">
        <v>103</v>
      </c>
      <c r="E215" s="70">
        <v>903</v>
      </c>
      <c r="F215" s="155">
        <v>80720</v>
      </c>
      <c r="G215" s="152" t="s">
        <v>8</v>
      </c>
      <c r="H215" s="106">
        <f>SUM(H216+H218+H220)</f>
        <v>51130992</v>
      </c>
      <c r="I215" s="106">
        <f t="shared" ref="I215:J215" si="92">SUM(I216+I218+I220)</f>
        <v>50210754</v>
      </c>
      <c r="J215" s="106">
        <f t="shared" si="92"/>
        <v>50312103</v>
      </c>
    </row>
    <row r="216" spans="1:10" ht="34.5" x14ac:dyDescent="0.25">
      <c r="A216" s="57" t="s">
        <v>29</v>
      </c>
      <c r="B216" s="93" t="s">
        <v>40</v>
      </c>
      <c r="C216" s="76" t="s">
        <v>155</v>
      </c>
      <c r="D216" s="76" t="s">
        <v>103</v>
      </c>
      <c r="E216" s="59">
        <v>903</v>
      </c>
      <c r="F216" s="126">
        <v>80720</v>
      </c>
      <c r="G216" s="125" t="s">
        <v>30</v>
      </c>
      <c r="H216" s="252">
        <f>SUM(H217)</f>
        <v>49237706</v>
      </c>
      <c r="I216" s="252">
        <f t="shared" ref="I216:J216" si="93">SUM(I217)</f>
        <v>49628306</v>
      </c>
      <c r="J216" s="252">
        <f t="shared" si="93"/>
        <v>49628306</v>
      </c>
    </row>
    <row r="217" spans="1:10" x14ac:dyDescent="0.25">
      <c r="A217" s="57" t="s">
        <v>33</v>
      </c>
      <c r="B217" s="93" t="s">
        <v>40</v>
      </c>
      <c r="C217" s="76" t="s">
        <v>155</v>
      </c>
      <c r="D217" s="76" t="s">
        <v>103</v>
      </c>
      <c r="E217" s="59">
        <v>903</v>
      </c>
      <c r="F217" s="126">
        <v>80720</v>
      </c>
      <c r="G217" s="125" t="s">
        <v>34</v>
      </c>
      <c r="H217" s="252">
        <f>SUM(Лист1!G73)</f>
        <v>49237706</v>
      </c>
      <c r="I217" s="252">
        <f>SUM(Лист1!H73)</f>
        <v>49628306</v>
      </c>
      <c r="J217" s="252">
        <f>SUM(Лист1!I73)</f>
        <v>49628306</v>
      </c>
    </row>
    <row r="218" spans="1:10" x14ac:dyDescent="0.25">
      <c r="A218" s="57" t="s">
        <v>12</v>
      </c>
      <c r="B218" s="93" t="s">
        <v>40</v>
      </c>
      <c r="C218" s="76" t="s">
        <v>155</v>
      </c>
      <c r="D218" s="76" t="s">
        <v>103</v>
      </c>
      <c r="E218" s="59">
        <v>903</v>
      </c>
      <c r="F218" s="126">
        <v>80720</v>
      </c>
      <c r="G218" s="125" t="s">
        <v>13</v>
      </c>
      <c r="H218" s="252">
        <f>SUM(H219)</f>
        <v>1808286</v>
      </c>
      <c r="I218" s="252">
        <f t="shared" ref="I218:J218" si="94">SUM(I219)</f>
        <v>497448</v>
      </c>
      <c r="J218" s="252">
        <f t="shared" si="94"/>
        <v>598797</v>
      </c>
    </row>
    <row r="219" spans="1:10" x14ac:dyDescent="0.25">
      <c r="A219" s="129" t="s">
        <v>166</v>
      </c>
      <c r="B219" s="93" t="s">
        <v>40</v>
      </c>
      <c r="C219" s="76" t="s">
        <v>155</v>
      </c>
      <c r="D219" s="76" t="s">
        <v>103</v>
      </c>
      <c r="E219" s="59">
        <v>903</v>
      </c>
      <c r="F219" s="126">
        <v>80720</v>
      </c>
      <c r="G219" s="125" t="s">
        <v>15</v>
      </c>
      <c r="H219" s="252">
        <f>SUM(Лист1!G75)</f>
        <v>1808286</v>
      </c>
      <c r="I219" s="252">
        <f>SUM(Лист1!H75)</f>
        <v>497448</v>
      </c>
      <c r="J219" s="252">
        <f>SUM(Лист1!I75)</f>
        <v>598797</v>
      </c>
    </row>
    <row r="220" spans="1:10" x14ac:dyDescent="0.25">
      <c r="A220" s="129" t="s">
        <v>35</v>
      </c>
      <c r="B220" s="93" t="s">
        <v>40</v>
      </c>
      <c r="C220" s="76" t="s">
        <v>155</v>
      </c>
      <c r="D220" s="76" t="s">
        <v>103</v>
      </c>
      <c r="E220" s="59">
        <v>903</v>
      </c>
      <c r="F220" s="126">
        <v>80720</v>
      </c>
      <c r="G220" s="125" t="s">
        <v>36</v>
      </c>
      <c r="H220" s="252">
        <f>SUM(Лист1!G76)</f>
        <v>85000</v>
      </c>
      <c r="I220" s="252">
        <f>SUM(Лист1!H76)</f>
        <v>85000</v>
      </c>
      <c r="J220" s="252">
        <f>SUM(Лист1!I76)</f>
        <v>85000</v>
      </c>
    </row>
    <row r="221" spans="1:10" x14ac:dyDescent="0.25">
      <c r="A221" s="129" t="s">
        <v>148</v>
      </c>
      <c r="B221" s="93" t="s">
        <v>40</v>
      </c>
      <c r="C221" s="76" t="s">
        <v>155</v>
      </c>
      <c r="D221" s="93" t="s">
        <v>103</v>
      </c>
      <c r="E221" s="55">
        <v>903</v>
      </c>
      <c r="F221" s="126">
        <v>80720</v>
      </c>
      <c r="G221" s="125" t="s">
        <v>147</v>
      </c>
      <c r="H221" s="252">
        <f>SUM(Лист1!G77)</f>
        <v>85000</v>
      </c>
      <c r="I221" s="252">
        <f>SUM(Лист1!H77)</f>
        <v>85000</v>
      </c>
      <c r="J221" s="252">
        <f>SUM(Лист1!I77)</f>
        <v>85000</v>
      </c>
    </row>
    <row r="222" spans="1:10" ht="26.25" x14ac:dyDescent="0.25">
      <c r="A222" s="140" t="s">
        <v>188</v>
      </c>
      <c r="B222" s="78" t="s">
        <v>40</v>
      </c>
      <c r="C222" s="78" t="s">
        <v>155</v>
      </c>
      <c r="D222" s="78" t="s">
        <v>103</v>
      </c>
      <c r="E222" s="70">
        <v>903</v>
      </c>
      <c r="F222" s="155">
        <v>82370</v>
      </c>
      <c r="G222" s="156" t="s">
        <v>8</v>
      </c>
      <c r="H222" s="106">
        <f>SUM(H223)</f>
        <v>100000</v>
      </c>
      <c r="I222" s="106">
        <f t="shared" ref="I222:J222" si="95">SUM(I223)</f>
        <v>100000</v>
      </c>
      <c r="J222" s="106">
        <f t="shared" si="95"/>
        <v>100000</v>
      </c>
    </row>
    <row r="223" spans="1:10" ht="23.25" x14ac:dyDescent="0.25">
      <c r="A223" s="129" t="s">
        <v>16</v>
      </c>
      <c r="B223" s="93" t="s">
        <v>40</v>
      </c>
      <c r="C223" s="76" t="s">
        <v>155</v>
      </c>
      <c r="D223" s="76" t="s">
        <v>103</v>
      </c>
      <c r="E223" s="55">
        <v>903</v>
      </c>
      <c r="F223" s="126">
        <v>82370</v>
      </c>
      <c r="G223" s="125" t="s">
        <v>17</v>
      </c>
      <c r="H223" s="252">
        <f>SUM(H224:H224)</f>
        <v>100000</v>
      </c>
      <c r="I223" s="252">
        <f t="shared" ref="I223:J223" si="96">SUM(I224:I224)</f>
        <v>100000</v>
      </c>
      <c r="J223" s="252">
        <f t="shared" si="96"/>
        <v>100000</v>
      </c>
    </row>
    <row r="224" spans="1:10" x14ac:dyDescent="0.25">
      <c r="A224" s="130" t="s">
        <v>157</v>
      </c>
      <c r="B224" s="93" t="s">
        <v>40</v>
      </c>
      <c r="C224" s="76" t="s">
        <v>155</v>
      </c>
      <c r="D224" s="76" t="s">
        <v>103</v>
      </c>
      <c r="E224" s="55">
        <v>903</v>
      </c>
      <c r="F224" s="126">
        <v>82370</v>
      </c>
      <c r="G224" s="125" t="s">
        <v>156</v>
      </c>
      <c r="H224" s="252">
        <f>SUM(Лист1!G32)</f>
        <v>100000</v>
      </c>
      <c r="I224" s="252">
        <f>SUM(Лист1!H32)</f>
        <v>100000</v>
      </c>
      <c r="J224" s="252">
        <f>SUM(Лист1!I32)</f>
        <v>100000</v>
      </c>
    </row>
    <row r="225" spans="1:10" ht="26.25" x14ac:dyDescent="0.25">
      <c r="A225" s="135" t="s">
        <v>272</v>
      </c>
      <c r="B225" s="78" t="s">
        <v>40</v>
      </c>
      <c r="C225" s="78" t="s">
        <v>155</v>
      </c>
      <c r="D225" s="78" t="s">
        <v>103</v>
      </c>
      <c r="E225" s="70">
        <v>903</v>
      </c>
      <c r="F225" s="155" t="s">
        <v>198</v>
      </c>
      <c r="G225" s="156" t="s">
        <v>8</v>
      </c>
      <c r="H225" s="106">
        <f>SUM(H226)</f>
        <v>1199520</v>
      </c>
      <c r="I225" s="106">
        <f t="shared" ref="I225:J225" si="97">SUM(I226)</f>
        <v>1199520</v>
      </c>
      <c r="J225" s="106">
        <f t="shared" si="97"/>
        <v>1199520</v>
      </c>
    </row>
    <row r="226" spans="1:10" ht="23.25" x14ac:dyDescent="0.25">
      <c r="A226" s="57" t="s">
        <v>16</v>
      </c>
      <c r="B226" s="93" t="s">
        <v>40</v>
      </c>
      <c r="C226" s="76" t="s">
        <v>155</v>
      </c>
      <c r="D226" s="93" t="s">
        <v>103</v>
      </c>
      <c r="E226" s="55">
        <v>903</v>
      </c>
      <c r="F226" s="126" t="s">
        <v>198</v>
      </c>
      <c r="G226" s="125" t="s">
        <v>17</v>
      </c>
      <c r="H226" s="252">
        <f>SUM(H227:H228)</f>
        <v>1199520</v>
      </c>
      <c r="I226" s="252">
        <f t="shared" ref="I226:J226" si="98">SUM(I227:I228)</f>
        <v>1199520</v>
      </c>
      <c r="J226" s="252">
        <f t="shared" si="98"/>
        <v>1199520</v>
      </c>
    </row>
    <row r="227" spans="1:10" x14ac:dyDescent="0.25">
      <c r="A227" s="130" t="s">
        <v>157</v>
      </c>
      <c r="B227" s="93" t="s">
        <v>40</v>
      </c>
      <c r="C227" s="76" t="s">
        <v>155</v>
      </c>
      <c r="D227" s="76" t="s">
        <v>103</v>
      </c>
      <c r="E227" s="55">
        <v>903</v>
      </c>
      <c r="F227" s="126" t="s">
        <v>198</v>
      </c>
      <c r="G227" s="125" t="s">
        <v>156</v>
      </c>
      <c r="H227" s="252">
        <f>SUM(Лист1!G63)</f>
        <v>855400</v>
      </c>
      <c r="I227" s="252">
        <f>SUM(Лист1!H63)</f>
        <v>855400</v>
      </c>
      <c r="J227" s="252">
        <f>SUM(Лист1!I63)</f>
        <v>855400</v>
      </c>
    </row>
    <row r="228" spans="1:10" x14ac:dyDescent="0.25">
      <c r="A228" s="164" t="s">
        <v>159</v>
      </c>
      <c r="B228" s="93" t="s">
        <v>40</v>
      </c>
      <c r="C228" s="76" t="s">
        <v>155</v>
      </c>
      <c r="D228" s="76" t="s">
        <v>103</v>
      </c>
      <c r="E228" s="55">
        <v>903</v>
      </c>
      <c r="F228" s="126" t="s">
        <v>198</v>
      </c>
      <c r="G228" s="125" t="s">
        <v>158</v>
      </c>
      <c r="H228" s="252">
        <f>SUM(Лист1!G64)</f>
        <v>344120</v>
      </c>
      <c r="I228" s="252">
        <f>SUM(Лист1!H64)</f>
        <v>344120</v>
      </c>
      <c r="J228" s="252">
        <f>SUM(Лист1!I64)</f>
        <v>344120</v>
      </c>
    </row>
    <row r="229" spans="1:10" ht="26.25" x14ac:dyDescent="0.25">
      <c r="A229" s="240" t="s">
        <v>313</v>
      </c>
      <c r="B229" s="78" t="s">
        <v>40</v>
      </c>
      <c r="C229" s="78" t="s">
        <v>155</v>
      </c>
      <c r="D229" s="78" t="s">
        <v>103</v>
      </c>
      <c r="E229" s="70">
        <v>903</v>
      </c>
      <c r="F229" s="155" t="s">
        <v>314</v>
      </c>
      <c r="G229" s="156" t="s">
        <v>8</v>
      </c>
      <c r="H229" s="106">
        <f>SUM(H230)</f>
        <v>8500000</v>
      </c>
      <c r="I229" s="106">
        <f t="shared" ref="I229:J230" si="99">SUM(I230)</f>
        <v>4600000</v>
      </c>
      <c r="J229" s="106">
        <f t="shared" si="99"/>
        <v>0</v>
      </c>
    </row>
    <row r="230" spans="1:10" ht="23.25" x14ac:dyDescent="0.25">
      <c r="A230" s="164" t="s">
        <v>16</v>
      </c>
      <c r="B230" s="93" t="s">
        <v>40</v>
      </c>
      <c r="C230" s="76" t="s">
        <v>155</v>
      </c>
      <c r="D230" s="93" t="s">
        <v>103</v>
      </c>
      <c r="E230" s="55">
        <v>903</v>
      </c>
      <c r="F230" s="166" t="s">
        <v>314</v>
      </c>
      <c r="G230" s="125" t="s">
        <v>17</v>
      </c>
      <c r="H230" s="252">
        <f>SUM(H231)</f>
        <v>8500000</v>
      </c>
      <c r="I230" s="252">
        <f t="shared" si="99"/>
        <v>4600000</v>
      </c>
      <c r="J230" s="252">
        <f t="shared" si="99"/>
        <v>0</v>
      </c>
    </row>
    <row r="231" spans="1:10" x14ac:dyDescent="0.25">
      <c r="A231" s="287" t="s">
        <v>157</v>
      </c>
      <c r="B231" s="93" t="s">
        <v>40</v>
      </c>
      <c r="C231" s="76" t="s">
        <v>155</v>
      </c>
      <c r="D231" s="76" t="s">
        <v>103</v>
      </c>
      <c r="E231" s="55">
        <v>903</v>
      </c>
      <c r="F231" s="166" t="s">
        <v>314</v>
      </c>
      <c r="G231" s="125" t="s">
        <v>156</v>
      </c>
      <c r="H231" s="252">
        <f>SUM(Лист1!G55)</f>
        <v>8500000</v>
      </c>
      <c r="I231" s="252">
        <f>SUM(Лист1!H55)</f>
        <v>4600000</v>
      </c>
      <c r="J231" s="252">
        <f>SUM(Лист1!I55)</f>
        <v>0</v>
      </c>
    </row>
    <row r="232" spans="1:10" x14ac:dyDescent="0.25">
      <c r="A232" s="140" t="s">
        <v>201</v>
      </c>
      <c r="B232" s="78" t="s">
        <v>40</v>
      </c>
      <c r="C232" s="78" t="s">
        <v>155</v>
      </c>
      <c r="D232" s="78" t="s">
        <v>103</v>
      </c>
      <c r="E232" s="70">
        <v>903</v>
      </c>
      <c r="F232" s="155">
        <v>82330</v>
      </c>
      <c r="G232" s="152" t="s">
        <v>8</v>
      </c>
      <c r="H232" s="106">
        <f>SUM(H233)</f>
        <v>140000</v>
      </c>
      <c r="I232" s="106">
        <f t="shared" ref="I232:J232" si="100">SUM(I233)</f>
        <v>0</v>
      </c>
      <c r="J232" s="106">
        <f t="shared" si="100"/>
        <v>0</v>
      </c>
    </row>
    <row r="233" spans="1:10" ht="34.15" customHeight="1" x14ac:dyDescent="0.25">
      <c r="A233" s="57" t="s">
        <v>29</v>
      </c>
      <c r="B233" s="93" t="s">
        <v>40</v>
      </c>
      <c r="C233" s="76" t="s">
        <v>155</v>
      </c>
      <c r="D233" s="76" t="s">
        <v>103</v>
      </c>
      <c r="E233" s="55">
        <v>903</v>
      </c>
      <c r="F233" s="126">
        <v>82330</v>
      </c>
      <c r="G233" s="125" t="s">
        <v>30</v>
      </c>
      <c r="H233" s="252">
        <f t="shared" ref="H233:J233" si="101">SUM(H234)</f>
        <v>140000</v>
      </c>
      <c r="I233" s="252">
        <f t="shared" si="101"/>
        <v>0</v>
      </c>
      <c r="J233" s="252">
        <f t="shared" si="101"/>
        <v>0</v>
      </c>
    </row>
    <row r="234" spans="1:10" x14ac:dyDescent="0.25">
      <c r="A234" s="57" t="s">
        <v>33</v>
      </c>
      <c r="B234" s="93" t="s">
        <v>40</v>
      </c>
      <c r="C234" s="76" t="s">
        <v>155</v>
      </c>
      <c r="D234" s="76" t="s">
        <v>103</v>
      </c>
      <c r="E234" s="55">
        <v>903</v>
      </c>
      <c r="F234" s="126">
        <v>82330</v>
      </c>
      <c r="G234" s="125" t="s">
        <v>34</v>
      </c>
      <c r="H234" s="252">
        <f>SUM(Лист1!G80)</f>
        <v>140000</v>
      </c>
      <c r="I234" s="252">
        <f>SUM(Лист1!H80)</f>
        <v>0</v>
      </c>
      <c r="J234" s="252">
        <f>SUM(Лист1!I80)</f>
        <v>0</v>
      </c>
    </row>
    <row r="235" spans="1:10" ht="26.25" x14ac:dyDescent="0.25">
      <c r="A235" s="240" t="s">
        <v>370</v>
      </c>
      <c r="B235" s="78" t="s">
        <v>40</v>
      </c>
      <c r="C235" s="78" t="s">
        <v>155</v>
      </c>
      <c r="D235" s="78" t="s">
        <v>103</v>
      </c>
      <c r="E235" s="70">
        <v>903</v>
      </c>
      <c r="F235" s="155" t="s">
        <v>376</v>
      </c>
      <c r="G235" s="152" t="s">
        <v>8</v>
      </c>
      <c r="H235" s="106">
        <f>SUM(H236)</f>
        <v>1375776</v>
      </c>
      <c r="I235" s="106">
        <f t="shared" ref="I235:J235" si="102">SUM(I236)</f>
        <v>1375776</v>
      </c>
      <c r="J235" s="106">
        <f t="shared" si="102"/>
        <v>1541556</v>
      </c>
    </row>
    <row r="236" spans="1:10" ht="23.25" x14ac:dyDescent="0.25">
      <c r="A236" s="164" t="s">
        <v>16</v>
      </c>
      <c r="B236" s="93" t="s">
        <v>40</v>
      </c>
      <c r="C236" s="76" t="s">
        <v>155</v>
      </c>
      <c r="D236" s="76" t="s">
        <v>103</v>
      </c>
      <c r="E236" s="55">
        <v>903</v>
      </c>
      <c r="F236" s="126" t="s">
        <v>376</v>
      </c>
      <c r="G236" s="125" t="s">
        <v>17</v>
      </c>
      <c r="H236" s="252">
        <f t="shared" ref="H236:J236" si="103">SUM(H237)</f>
        <v>1375776</v>
      </c>
      <c r="I236" s="252">
        <f t="shared" si="103"/>
        <v>1375776</v>
      </c>
      <c r="J236" s="252">
        <f t="shared" si="103"/>
        <v>1541556</v>
      </c>
    </row>
    <row r="237" spans="1:10" x14ac:dyDescent="0.25">
      <c r="A237" s="287" t="s">
        <v>157</v>
      </c>
      <c r="B237" s="93" t="s">
        <v>40</v>
      </c>
      <c r="C237" s="76" t="s">
        <v>155</v>
      </c>
      <c r="D237" s="76" t="s">
        <v>103</v>
      </c>
      <c r="E237" s="55">
        <v>903</v>
      </c>
      <c r="F237" s="126" t="s">
        <v>376</v>
      </c>
      <c r="G237" s="125" t="s">
        <v>156</v>
      </c>
      <c r="H237" s="252">
        <f>SUM(Лист1!G52)</f>
        <v>1375776</v>
      </c>
      <c r="I237" s="252">
        <f>SUM(Лист1!H52)</f>
        <v>1375776</v>
      </c>
      <c r="J237" s="252">
        <f>SUM(Лист1!I52)</f>
        <v>1541556</v>
      </c>
    </row>
    <row r="238" spans="1:10" ht="18" x14ac:dyDescent="0.25">
      <c r="A238" s="67" t="s">
        <v>286</v>
      </c>
      <c r="B238" s="79" t="s">
        <v>59</v>
      </c>
      <c r="C238" s="72"/>
      <c r="D238" s="72"/>
      <c r="E238" s="55"/>
      <c r="F238" s="126"/>
      <c r="G238" s="125"/>
      <c r="H238" s="106">
        <f>SUM(H239+H249+H282)</f>
        <v>68398452</v>
      </c>
      <c r="I238" s="106">
        <f>SUM(I239+I249+I282)</f>
        <v>65308795</v>
      </c>
      <c r="J238" s="106">
        <f>SUM(J239+J249+J282)</f>
        <v>65163274</v>
      </c>
    </row>
    <row r="239" spans="1:10" ht="18" x14ac:dyDescent="0.25">
      <c r="A239" s="200" t="s">
        <v>285</v>
      </c>
      <c r="B239" s="79" t="s">
        <v>59</v>
      </c>
      <c r="C239" s="83" t="s">
        <v>153</v>
      </c>
      <c r="D239" s="83"/>
      <c r="E239" s="55"/>
      <c r="F239" s="126"/>
      <c r="G239" s="125"/>
      <c r="H239" s="106">
        <f t="shared" ref="H239:J241" si="104">SUM(H240)</f>
        <v>11664186</v>
      </c>
      <c r="I239" s="106">
        <f t="shared" si="104"/>
        <v>11865331</v>
      </c>
      <c r="J239" s="106">
        <f t="shared" si="104"/>
        <v>11952400</v>
      </c>
    </row>
    <row r="240" spans="1:10" ht="51.75" x14ac:dyDescent="0.25">
      <c r="A240" s="135" t="s">
        <v>142</v>
      </c>
      <c r="B240" s="79" t="s">
        <v>59</v>
      </c>
      <c r="C240" s="83" t="s">
        <v>153</v>
      </c>
      <c r="D240" s="83" t="s">
        <v>38</v>
      </c>
      <c r="E240" s="55"/>
      <c r="F240" s="126"/>
      <c r="G240" s="125"/>
      <c r="H240" s="106">
        <f t="shared" si="104"/>
        <v>11664186</v>
      </c>
      <c r="I240" s="106">
        <f t="shared" si="104"/>
        <v>11865331</v>
      </c>
      <c r="J240" s="106">
        <f t="shared" si="104"/>
        <v>11952400</v>
      </c>
    </row>
    <row r="241" spans="1:10" ht="39" x14ac:dyDescent="0.25">
      <c r="A241" s="135" t="s">
        <v>143</v>
      </c>
      <c r="B241" s="79" t="s">
        <v>59</v>
      </c>
      <c r="C241" s="83" t="s">
        <v>153</v>
      </c>
      <c r="D241" s="83" t="s">
        <v>103</v>
      </c>
      <c r="E241" s="55"/>
      <c r="F241" s="126"/>
      <c r="G241" s="125"/>
      <c r="H241" s="106">
        <f t="shared" si="104"/>
        <v>11664186</v>
      </c>
      <c r="I241" s="106">
        <f t="shared" si="104"/>
        <v>11865331</v>
      </c>
      <c r="J241" s="106">
        <f t="shared" si="104"/>
        <v>11952400</v>
      </c>
    </row>
    <row r="242" spans="1:10" ht="36" x14ac:dyDescent="0.25">
      <c r="A242" s="74" t="s">
        <v>119</v>
      </c>
      <c r="B242" s="79" t="s">
        <v>59</v>
      </c>
      <c r="C242" s="83" t="s">
        <v>153</v>
      </c>
      <c r="D242" s="83" t="s">
        <v>103</v>
      </c>
      <c r="E242" s="61">
        <v>926</v>
      </c>
      <c r="F242" s="103" t="s">
        <v>133</v>
      </c>
      <c r="G242" s="103" t="s">
        <v>8</v>
      </c>
      <c r="H242" s="106">
        <f>SUM(H243+H246)</f>
        <v>11664186</v>
      </c>
      <c r="I242" s="106">
        <f t="shared" ref="I242:J242" si="105">SUM(I243+I246)</f>
        <v>11865331</v>
      </c>
      <c r="J242" s="106">
        <f t="shared" si="105"/>
        <v>11952400</v>
      </c>
    </row>
    <row r="243" spans="1:10" ht="26.25" x14ac:dyDescent="0.25">
      <c r="A243" s="60" t="s">
        <v>70</v>
      </c>
      <c r="B243" s="78" t="s">
        <v>59</v>
      </c>
      <c r="C243" s="84" t="s">
        <v>153</v>
      </c>
      <c r="D243" s="84" t="s">
        <v>103</v>
      </c>
      <c r="E243" s="70">
        <v>926</v>
      </c>
      <c r="F243" s="155">
        <v>80320</v>
      </c>
      <c r="G243" s="152" t="s">
        <v>8</v>
      </c>
      <c r="H243" s="106">
        <f>SUM(H244)</f>
        <v>11640186</v>
      </c>
      <c r="I243" s="106">
        <f t="shared" ref="I243:J243" si="106">SUM(I244)</f>
        <v>11841331</v>
      </c>
      <c r="J243" s="106">
        <f t="shared" si="106"/>
        <v>11928400</v>
      </c>
    </row>
    <row r="244" spans="1:10" ht="23.25" x14ac:dyDescent="0.25">
      <c r="A244" s="57" t="s">
        <v>16</v>
      </c>
      <c r="B244" s="76" t="s">
        <v>59</v>
      </c>
      <c r="C244" s="85" t="s">
        <v>153</v>
      </c>
      <c r="D244" s="85" t="s">
        <v>103</v>
      </c>
      <c r="E244" s="55">
        <v>926</v>
      </c>
      <c r="F244" s="126">
        <v>80320</v>
      </c>
      <c r="G244" s="125" t="s">
        <v>17</v>
      </c>
      <c r="H244" s="252">
        <f>SUM(H245:H245)</f>
        <v>11640186</v>
      </c>
      <c r="I244" s="252">
        <f t="shared" ref="I244:J244" si="107">SUM(I245:I245)</f>
        <v>11841331</v>
      </c>
      <c r="J244" s="252">
        <f t="shared" si="107"/>
        <v>11928400</v>
      </c>
    </row>
    <row r="245" spans="1:10" x14ac:dyDescent="0.25">
      <c r="A245" s="130" t="s">
        <v>157</v>
      </c>
      <c r="B245" s="109" t="s">
        <v>59</v>
      </c>
      <c r="C245" s="110">
        <v>1</v>
      </c>
      <c r="D245" s="110">
        <v>11</v>
      </c>
      <c r="E245" s="111">
        <v>926</v>
      </c>
      <c r="F245" s="222">
        <v>80320</v>
      </c>
      <c r="G245" s="204">
        <v>610</v>
      </c>
      <c r="H245" s="252">
        <f>SUM(Лист1!G118)</f>
        <v>11640186</v>
      </c>
      <c r="I245" s="252">
        <f>SUM(Лист1!H118)</f>
        <v>11841331</v>
      </c>
      <c r="J245" s="252">
        <f>SUM(Лист1!I118)</f>
        <v>11928400</v>
      </c>
    </row>
    <row r="246" spans="1:10" ht="26.25" x14ac:dyDescent="0.25">
      <c r="A246" s="272" t="s">
        <v>347</v>
      </c>
      <c r="B246" s="78" t="s">
        <v>59</v>
      </c>
      <c r="C246" s="84" t="s">
        <v>153</v>
      </c>
      <c r="D246" s="84" t="s">
        <v>103</v>
      </c>
      <c r="E246" s="70">
        <v>926</v>
      </c>
      <c r="F246" s="153">
        <v>14720</v>
      </c>
      <c r="G246" s="157" t="s">
        <v>8</v>
      </c>
      <c r="H246" s="106">
        <f t="shared" ref="H246:J247" si="108">SUM(H247)</f>
        <v>24000</v>
      </c>
      <c r="I246" s="106">
        <f t="shared" si="108"/>
        <v>24000</v>
      </c>
      <c r="J246" s="106">
        <f t="shared" si="108"/>
        <v>24000</v>
      </c>
    </row>
    <row r="247" spans="1:10" ht="23.25" x14ac:dyDescent="0.25">
      <c r="A247" s="57" t="s">
        <v>16</v>
      </c>
      <c r="B247" s="76" t="s">
        <v>59</v>
      </c>
      <c r="C247" s="85" t="s">
        <v>153</v>
      </c>
      <c r="D247" s="85" t="s">
        <v>103</v>
      </c>
      <c r="E247" s="55">
        <v>926</v>
      </c>
      <c r="F247" s="132">
        <v>14720</v>
      </c>
      <c r="G247" s="125" t="s">
        <v>17</v>
      </c>
      <c r="H247" s="252">
        <f t="shared" si="108"/>
        <v>24000</v>
      </c>
      <c r="I247" s="252">
        <f t="shared" si="108"/>
        <v>24000</v>
      </c>
      <c r="J247" s="252">
        <f t="shared" si="108"/>
        <v>24000</v>
      </c>
    </row>
    <row r="248" spans="1:10" x14ac:dyDescent="0.25">
      <c r="A248" s="130" t="s">
        <v>157</v>
      </c>
      <c r="B248" s="76" t="s">
        <v>59</v>
      </c>
      <c r="C248" s="85" t="s">
        <v>153</v>
      </c>
      <c r="D248" s="85" t="s">
        <v>103</v>
      </c>
      <c r="E248" s="55">
        <v>926</v>
      </c>
      <c r="F248" s="132">
        <v>14720</v>
      </c>
      <c r="G248" s="125" t="s">
        <v>156</v>
      </c>
      <c r="H248" s="252">
        <f>SUM(Лист1!G121)</f>
        <v>24000</v>
      </c>
      <c r="I248" s="252">
        <f>SUM(Лист1!H121)</f>
        <v>24000</v>
      </c>
      <c r="J248" s="252">
        <f>SUM(Лист1!I121)</f>
        <v>24000</v>
      </c>
    </row>
    <row r="249" spans="1:10" ht="29.25" x14ac:dyDescent="0.25">
      <c r="A249" s="200" t="s">
        <v>293</v>
      </c>
      <c r="B249" s="79" t="s">
        <v>59</v>
      </c>
      <c r="C249" s="83" t="s">
        <v>121</v>
      </c>
      <c r="D249" s="83"/>
      <c r="E249" s="55"/>
      <c r="F249" s="132"/>
      <c r="G249" s="131"/>
      <c r="H249" s="228">
        <f t="shared" ref="H249:J250" si="109">SUM(H250)</f>
        <v>55102238</v>
      </c>
      <c r="I249" s="228">
        <f t="shared" si="109"/>
        <v>51986663</v>
      </c>
      <c r="J249" s="228">
        <f t="shared" si="109"/>
        <v>51747810</v>
      </c>
    </row>
    <row r="250" spans="1:10" ht="39" x14ac:dyDescent="0.25">
      <c r="A250" s="135" t="s">
        <v>144</v>
      </c>
      <c r="B250" s="79" t="s">
        <v>59</v>
      </c>
      <c r="C250" s="83" t="s">
        <v>121</v>
      </c>
      <c r="D250" s="83" t="s">
        <v>38</v>
      </c>
      <c r="E250" s="55"/>
      <c r="F250" s="132"/>
      <c r="G250" s="131"/>
      <c r="H250" s="228">
        <f t="shared" si="109"/>
        <v>55102238</v>
      </c>
      <c r="I250" s="228">
        <f t="shared" si="109"/>
        <v>51986663</v>
      </c>
      <c r="J250" s="228">
        <f t="shared" si="109"/>
        <v>51747810</v>
      </c>
    </row>
    <row r="251" spans="1:10" ht="39" x14ac:dyDescent="0.25">
      <c r="A251" s="135" t="s">
        <v>145</v>
      </c>
      <c r="B251" s="79" t="s">
        <v>59</v>
      </c>
      <c r="C251" s="83" t="s">
        <v>121</v>
      </c>
      <c r="D251" s="83" t="s">
        <v>103</v>
      </c>
      <c r="E251" s="55"/>
      <c r="F251" s="132"/>
      <c r="G251" s="131"/>
      <c r="H251" s="228">
        <f>SUM(H252+H255+H258+H261+H274+H268+H271+H279)</f>
        <v>55102238</v>
      </c>
      <c r="I251" s="228">
        <f t="shared" ref="I251:J251" si="110">SUM(I252+I255+I258+I261+I274+I268+I271+I279)</f>
        <v>51986663</v>
      </c>
      <c r="J251" s="228">
        <f t="shared" si="110"/>
        <v>51747810</v>
      </c>
    </row>
    <row r="252" spans="1:10" x14ac:dyDescent="0.25">
      <c r="A252" s="60" t="s">
        <v>71</v>
      </c>
      <c r="B252" s="78" t="s">
        <v>59</v>
      </c>
      <c r="C252" s="84" t="s">
        <v>121</v>
      </c>
      <c r="D252" s="84" t="s">
        <v>103</v>
      </c>
      <c r="E252" s="70">
        <v>926</v>
      </c>
      <c r="F252" s="155">
        <v>80450</v>
      </c>
      <c r="G252" s="156" t="s">
        <v>8</v>
      </c>
      <c r="H252" s="106">
        <f>SUM(H253)</f>
        <v>13070953</v>
      </c>
      <c r="I252" s="106">
        <f t="shared" ref="I252:J252" si="111">SUM(I253)</f>
        <v>17456321</v>
      </c>
      <c r="J252" s="106">
        <f t="shared" si="111"/>
        <v>17558041</v>
      </c>
    </row>
    <row r="253" spans="1:10" ht="23.25" x14ac:dyDescent="0.25">
      <c r="A253" s="57" t="s">
        <v>16</v>
      </c>
      <c r="B253" s="76" t="s">
        <v>59</v>
      </c>
      <c r="C253" s="85" t="s">
        <v>121</v>
      </c>
      <c r="D253" s="85" t="s">
        <v>103</v>
      </c>
      <c r="E253" s="55">
        <v>926</v>
      </c>
      <c r="F253" s="126">
        <v>80450</v>
      </c>
      <c r="G253" s="125" t="s">
        <v>17</v>
      </c>
      <c r="H253" s="252">
        <f>SUM(H254:H254)</f>
        <v>13070953</v>
      </c>
      <c r="I253" s="252">
        <f t="shared" ref="I253:J253" si="112">SUM(I254:I254)</f>
        <v>17456321</v>
      </c>
      <c r="J253" s="252">
        <f t="shared" si="112"/>
        <v>17558041</v>
      </c>
    </row>
    <row r="254" spans="1:10" x14ac:dyDescent="0.25">
      <c r="A254" s="130" t="s">
        <v>157</v>
      </c>
      <c r="B254" s="76" t="s">
        <v>59</v>
      </c>
      <c r="C254" s="85" t="s">
        <v>121</v>
      </c>
      <c r="D254" s="85" t="s">
        <v>103</v>
      </c>
      <c r="E254" s="55">
        <v>926</v>
      </c>
      <c r="F254" s="126">
        <v>80450</v>
      </c>
      <c r="G254" s="125" t="s">
        <v>156</v>
      </c>
      <c r="H254" s="252">
        <f>SUM(Лист1!G126)</f>
        <v>13070953</v>
      </c>
      <c r="I254" s="252">
        <f>SUM(Лист1!H126)</f>
        <v>17456321</v>
      </c>
      <c r="J254" s="252">
        <f>SUM(Лист1!I126)</f>
        <v>17558041</v>
      </c>
    </row>
    <row r="255" spans="1:10" x14ac:dyDescent="0.25">
      <c r="A255" s="135" t="s">
        <v>213</v>
      </c>
      <c r="B255" s="78" t="s">
        <v>59</v>
      </c>
      <c r="C255" s="84" t="s">
        <v>121</v>
      </c>
      <c r="D255" s="84" t="s">
        <v>103</v>
      </c>
      <c r="E255" s="70">
        <v>926</v>
      </c>
      <c r="F255" s="155">
        <v>80480</v>
      </c>
      <c r="G255" s="156" t="s">
        <v>8</v>
      </c>
      <c r="H255" s="106">
        <f>SUM(H256)</f>
        <v>15066729</v>
      </c>
      <c r="I255" s="106">
        <f t="shared" ref="I255:J255" si="113">SUM(I256)</f>
        <v>19794477</v>
      </c>
      <c r="J255" s="106">
        <f t="shared" si="113"/>
        <v>20091331</v>
      </c>
    </row>
    <row r="256" spans="1:10" ht="23.25" x14ac:dyDescent="0.25">
      <c r="A256" s="57" t="s">
        <v>16</v>
      </c>
      <c r="B256" s="76" t="s">
        <v>59</v>
      </c>
      <c r="C256" s="85" t="s">
        <v>121</v>
      </c>
      <c r="D256" s="85" t="s">
        <v>103</v>
      </c>
      <c r="E256" s="55">
        <v>926</v>
      </c>
      <c r="F256" s="126">
        <v>80480</v>
      </c>
      <c r="G256" s="125" t="s">
        <v>17</v>
      </c>
      <c r="H256" s="252">
        <f>SUM(H257:H257)</f>
        <v>15066729</v>
      </c>
      <c r="I256" s="252">
        <f t="shared" ref="I256:J256" si="114">SUM(I257:I257)</f>
        <v>19794477</v>
      </c>
      <c r="J256" s="252">
        <f t="shared" si="114"/>
        <v>20091331</v>
      </c>
    </row>
    <row r="257" spans="1:10" x14ac:dyDescent="0.25">
      <c r="A257" s="130" t="s">
        <v>157</v>
      </c>
      <c r="B257" s="76" t="s">
        <v>59</v>
      </c>
      <c r="C257" s="85" t="s">
        <v>121</v>
      </c>
      <c r="D257" s="85" t="s">
        <v>103</v>
      </c>
      <c r="E257" s="55">
        <v>926</v>
      </c>
      <c r="F257" s="126">
        <v>80480</v>
      </c>
      <c r="G257" s="125" t="s">
        <v>156</v>
      </c>
      <c r="H257" s="252">
        <f>SUM(Лист1!G132)</f>
        <v>15066729</v>
      </c>
      <c r="I257" s="252">
        <f>SUM(Лист1!H132)</f>
        <v>19794477</v>
      </c>
      <c r="J257" s="252">
        <f>SUM(Лист1!I132)</f>
        <v>20091331</v>
      </c>
    </row>
    <row r="258" spans="1:10" x14ac:dyDescent="0.25">
      <c r="A258" s="60" t="s">
        <v>72</v>
      </c>
      <c r="B258" s="78" t="s">
        <v>59</v>
      </c>
      <c r="C258" s="84" t="s">
        <v>121</v>
      </c>
      <c r="D258" s="84" t="s">
        <v>103</v>
      </c>
      <c r="E258" s="70">
        <v>926</v>
      </c>
      <c r="F258" s="155">
        <v>80490</v>
      </c>
      <c r="G258" s="156" t="s">
        <v>8</v>
      </c>
      <c r="H258" s="106">
        <f t="shared" ref="H258:J259" si="115">SUM(H259)</f>
        <v>1950535</v>
      </c>
      <c r="I258" s="106">
        <f t="shared" si="115"/>
        <v>3366463</v>
      </c>
      <c r="J258" s="106">
        <f t="shared" si="115"/>
        <v>3405315</v>
      </c>
    </row>
    <row r="259" spans="1:10" ht="23.25" x14ac:dyDescent="0.25">
      <c r="A259" s="57" t="s">
        <v>16</v>
      </c>
      <c r="B259" s="76" t="s">
        <v>59</v>
      </c>
      <c r="C259" s="85" t="s">
        <v>121</v>
      </c>
      <c r="D259" s="85" t="s">
        <v>103</v>
      </c>
      <c r="E259" s="55">
        <v>926</v>
      </c>
      <c r="F259" s="126">
        <v>80490</v>
      </c>
      <c r="G259" s="125" t="s">
        <v>17</v>
      </c>
      <c r="H259" s="252">
        <f t="shared" si="115"/>
        <v>1950535</v>
      </c>
      <c r="I259" s="252">
        <f t="shared" si="115"/>
        <v>3366463</v>
      </c>
      <c r="J259" s="252">
        <f t="shared" si="115"/>
        <v>3405315</v>
      </c>
    </row>
    <row r="260" spans="1:10" x14ac:dyDescent="0.25">
      <c r="A260" s="130" t="s">
        <v>157</v>
      </c>
      <c r="B260" s="76" t="s">
        <v>59</v>
      </c>
      <c r="C260" s="85" t="s">
        <v>121</v>
      </c>
      <c r="D260" s="85" t="s">
        <v>103</v>
      </c>
      <c r="E260" s="55">
        <v>926</v>
      </c>
      <c r="F260" s="126">
        <v>80490</v>
      </c>
      <c r="G260" s="125" t="s">
        <v>156</v>
      </c>
      <c r="H260" s="252">
        <f>SUM(Лист1!G145)</f>
        <v>1950535</v>
      </c>
      <c r="I260" s="252">
        <f>SUM(Лист1!H145)</f>
        <v>3366463</v>
      </c>
      <c r="J260" s="252">
        <f>SUM(Лист1!I145)</f>
        <v>3405315</v>
      </c>
    </row>
    <row r="261" spans="1:10" ht="26.25" x14ac:dyDescent="0.25">
      <c r="A261" s="135" t="s">
        <v>199</v>
      </c>
      <c r="B261" s="78" t="s">
        <v>59</v>
      </c>
      <c r="C261" s="84" t="s">
        <v>121</v>
      </c>
      <c r="D261" s="84" t="s">
        <v>103</v>
      </c>
      <c r="E261" s="157" t="s">
        <v>69</v>
      </c>
      <c r="F261" s="155">
        <v>80720</v>
      </c>
      <c r="G261" s="156" t="s">
        <v>8</v>
      </c>
      <c r="H261" s="106">
        <f>SUM(H262+H264+H266)</f>
        <v>9917846</v>
      </c>
      <c r="I261" s="106">
        <f t="shared" ref="I261:J261" si="116">SUM(I262+I264+I266)</f>
        <v>10267330</v>
      </c>
      <c r="J261" s="106">
        <f t="shared" si="116"/>
        <v>10383923</v>
      </c>
    </row>
    <row r="262" spans="1:10" ht="33" x14ac:dyDescent="0.25">
      <c r="A262" s="66" t="s">
        <v>29</v>
      </c>
      <c r="B262" s="76" t="s">
        <v>59</v>
      </c>
      <c r="C262" s="85" t="s">
        <v>121</v>
      </c>
      <c r="D262" s="85" t="s">
        <v>103</v>
      </c>
      <c r="E262" s="131" t="s">
        <v>69</v>
      </c>
      <c r="F262" s="126">
        <v>80720</v>
      </c>
      <c r="G262" s="125" t="s">
        <v>30</v>
      </c>
      <c r="H262" s="252">
        <f>SUM(H263)</f>
        <v>9822893</v>
      </c>
      <c r="I262" s="252">
        <f t="shared" ref="I262:J262" si="117">SUM(I263)</f>
        <v>10222603</v>
      </c>
      <c r="J262" s="252">
        <f t="shared" si="117"/>
        <v>10332927</v>
      </c>
    </row>
    <row r="263" spans="1:10" x14ac:dyDescent="0.25">
      <c r="A263" s="57" t="s">
        <v>33</v>
      </c>
      <c r="B263" s="76" t="s">
        <v>59</v>
      </c>
      <c r="C263" s="85" t="s">
        <v>121</v>
      </c>
      <c r="D263" s="85" t="s">
        <v>103</v>
      </c>
      <c r="E263" s="131" t="s">
        <v>69</v>
      </c>
      <c r="F263" s="126">
        <v>80720</v>
      </c>
      <c r="G263" s="125" t="s">
        <v>34</v>
      </c>
      <c r="H263" s="252">
        <f>SUM(Лист1!G152)</f>
        <v>9822893</v>
      </c>
      <c r="I263" s="252">
        <f>SUM(Лист1!H152)</f>
        <v>10222603</v>
      </c>
      <c r="J263" s="252">
        <f>SUM(Лист1!I152)</f>
        <v>10332927</v>
      </c>
    </row>
    <row r="264" spans="1:10" x14ac:dyDescent="0.25">
      <c r="A264" s="66" t="s">
        <v>12</v>
      </c>
      <c r="B264" s="76" t="s">
        <v>59</v>
      </c>
      <c r="C264" s="85" t="s">
        <v>121</v>
      </c>
      <c r="D264" s="85" t="s">
        <v>103</v>
      </c>
      <c r="E264" s="131" t="s">
        <v>69</v>
      </c>
      <c r="F264" s="126">
        <v>80720</v>
      </c>
      <c r="G264" s="125" t="s">
        <v>13</v>
      </c>
      <c r="H264" s="252">
        <f>SUM(H265)</f>
        <v>83453</v>
      </c>
      <c r="I264" s="252">
        <f t="shared" ref="I264:J264" si="118">SUM(I265)</f>
        <v>33227</v>
      </c>
      <c r="J264" s="252">
        <f t="shared" si="118"/>
        <v>39496</v>
      </c>
    </row>
    <row r="265" spans="1:10" x14ac:dyDescent="0.25">
      <c r="A265" s="129" t="s">
        <v>166</v>
      </c>
      <c r="B265" s="76" t="s">
        <v>59</v>
      </c>
      <c r="C265" s="85" t="s">
        <v>121</v>
      </c>
      <c r="D265" s="85" t="s">
        <v>103</v>
      </c>
      <c r="E265" s="131" t="s">
        <v>69</v>
      </c>
      <c r="F265" s="126">
        <v>80720</v>
      </c>
      <c r="G265" s="125" t="s">
        <v>15</v>
      </c>
      <c r="H265" s="252">
        <f>SUM(Лист1!G154)</f>
        <v>83453</v>
      </c>
      <c r="I265" s="252">
        <f>SUM(Лист1!H154)</f>
        <v>33227</v>
      </c>
      <c r="J265" s="252">
        <f>SUM(Лист1!I154)</f>
        <v>39496</v>
      </c>
    </row>
    <row r="266" spans="1:10" x14ac:dyDescent="0.25">
      <c r="A266" s="66" t="s">
        <v>35</v>
      </c>
      <c r="B266" s="76" t="s">
        <v>59</v>
      </c>
      <c r="C266" s="85" t="s">
        <v>121</v>
      </c>
      <c r="D266" s="85" t="s">
        <v>103</v>
      </c>
      <c r="E266" s="131" t="s">
        <v>69</v>
      </c>
      <c r="F266" s="126">
        <v>80720</v>
      </c>
      <c r="G266" s="125" t="s">
        <v>36</v>
      </c>
      <c r="H266" s="252">
        <f>SUM(H267)</f>
        <v>11500</v>
      </c>
      <c r="I266" s="252">
        <f t="shared" ref="I266:J266" si="119">SUM(I267)</f>
        <v>11500</v>
      </c>
      <c r="J266" s="252">
        <f t="shared" si="119"/>
        <v>11500</v>
      </c>
    </row>
    <row r="267" spans="1:10" x14ac:dyDescent="0.25">
      <c r="A267" s="129" t="s">
        <v>148</v>
      </c>
      <c r="B267" s="76" t="s">
        <v>59</v>
      </c>
      <c r="C267" s="85" t="s">
        <v>121</v>
      </c>
      <c r="D267" s="85" t="s">
        <v>103</v>
      </c>
      <c r="E267" s="131" t="s">
        <v>69</v>
      </c>
      <c r="F267" s="126">
        <v>80720</v>
      </c>
      <c r="G267" s="125" t="s">
        <v>147</v>
      </c>
      <c r="H267" s="252">
        <f>SUM(Лист1!G156)</f>
        <v>11500</v>
      </c>
      <c r="I267" s="252">
        <f>SUM(Лист1!H156)</f>
        <v>11500</v>
      </c>
      <c r="J267" s="252">
        <f>SUM(Лист1!I156)</f>
        <v>11500</v>
      </c>
    </row>
    <row r="268" spans="1:10" ht="77.25" x14ac:dyDescent="0.25">
      <c r="A268" s="135" t="s">
        <v>211</v>
      </c>
      <c r="B268" s="78" t="s">
        <v>59</v>
      </c>
      <c r="C268" s="84" t="s">
        <v>121</v>
      </c>
      <c r="D268" s="84" t="s">
        <v>103</v>
      </c>
      <c r="E268" s="70">
        <v>926</v>
      </c>
      <c r="F268" s="155">
        <v>84270</v>
      </c>
      <c r="G268" s="156" t="s">
        <v>8</v>
      </c>
      <c r="H268" s="106">
        <f>SUM(H269)</f>
        <v>4570000</v>
      </c>
      <c r="I268" s="106">
        <f t="shared" ref="I268:J268" si="120">SUM(I269)</f>
        <v>0</v>
      </c>
      <c r="J268" s="106">
        <f t="shared" si="120"/>
        <v>0</v>
      </c>
    </row>
    <row r="269" spans="1:10" ht="23.25" x14ac:dyDescent="0.25">
      <c r="A269" s="129" t="s">
        <v>16</v>
      </c>
      <c r="B269" s="76" t="s">
        <v>59</v>
      </c>
      <c r="C269" s="85" t="s">
        <v>121</v>
      </c>
      <c r="D269" s="85" t="s">
        <v>103</v>
      </c>
      <c r="E269" s="55">
        <v>926</v>
      </c>
      <c r="F269" s="126">
        <v>84270</v>
      </c>
      <c r="G269" s="125" t="s">
        <v>17</v>
      </c>
      <c r="H269" s="252">
        <f>SUM(H270:H270)</f>
        <v>4570000</v>
      </c>
      <c r="I269" s="252">
        <f t="shared" ref="I269:J269" si="121">SUM(I270:I270)</f>
        <v>0</v>
      </c>
      <c r="J269" s="252">
        <f t="shared" si="121"/>
        <v>0</v>
      </c>
    </row>
    <row r="270" spans="1:10" x14ac:dyDescent="0.25">
      <c r="A270" s="130" t="s">
        <v>157</v>
      </c>
      <c r="B270" s="76" t="s">
        <v>59</v>
      </c>
      <c r="C270" s="85" t="s">
        <v>121</v>
      </c>
      <c r="D270" s="85" t="s">
        <v>103</v>
      </c>
      <c r="E270" s="55">
        <v>926</v>
      </c>
      <c r="F270" s="126">
        <v>84270</v>
      </c>
      <c r="G270" s="125" t="s">
        <v>156</v>
      </c>
      <c r="H270" s="252">
        <f>SUM(Лист1!G129)</f>
        <v>4570000</v>
      </c>
      <c r="I270" s="252">
        <f>SUM(Лист1!H129)</f>
        <v>0</v>
      </c>
      <c r="J270" s="252">
        <f>SUM(Лист1!I129)</f>
        <v>0</v>
      </c>
    </row>
    <row r="271" spans="1:10" ht="64.5" x14ac:dyDescent="0.25">
      <c r="A271" s="135" t="s">
        <v>216</v>
      </c>
      <c r="B271" s="78" t="s">
        <v>59</v>
      </c>
      <c r="C271" s="84" t="s">
        <v>121</v>
      </c>
      <c r="D271" s="84" t="s">
        <v>103</v>
      </c>
      <c r="E271" s="70">
        <v>926</v>
      </c>
      <c r="F271" s="155">
        <v>84260</v>
      </c>
      <c r="G271" s="156" t="s">
        <v>8</v>
      </c>
      <c r="H271" s="106">
        <f>SUM(H272)</f>
        <v>8312020</v>
      </c>
      <c r="I271" s="106">
        <f t="shared" ref="I271:J271" si="122">SUM(I272)</f>
        <v>0</v>
      </c>
      <c r="J271" s="106">
        <f t="shared" si="122"/>
        <v>0</v>
      </c>
    </row>
    <row r="272" spans="1:10" ht="23.25" x14ac:dyDescent="0.25">
      <c r="A272" s="129" t="s">
        <v>16</v>
      </c>
      <c r="B272" s="76" t="s">
        <v>59</v>
      </c>
      <c r="C272" s="85" t="s">
        <v>121</v>
      </c>
      <c r="D272" s="85" t="s">
        <v>103</v>
      </c>
      <c r="E272" s="55">
        <v>926</v>
      </c>
      <c r="F272" s="126">
        <v>84260</v>
      </c>
      <c r="G272" s="125" t="s">
        <v>17</v>
      </c>
      <c r="H272" s="252">
        <f>SUM(H273:H273)</f>
        <v>8312020</v>
      </c>
      <c r="I272" s="252">
        <f t="shared" ref="I272:J272" si="123">SUM(I273:I273)</f>
        <v>0</v>
      </c>
      <c r="J272" s="252">
        <f t="shared" si="123"/>
        <v>0</v>
      </c>
    </row>
    <row r="273" spans="1:10" x14ac:dyDescent="0.25">
      <c r="A273" s="130" t="s">
        <v>157</v>
      </c>
      <c r="B273" s="76" t="s">
        <v>59</v>
      </c>
      <c r="C273" s="85" t="s">
        <v>121</v>
      </c>
      <c r="D273" s="85" t="s">
        <v>103</v>
      </c>
      <c r="E273" s="55">
        <v>926</v>
      </c>
      <c r="F273" s="126">
        <v>84260</v>
      </c>
      <c r="G273" s="125" t="s">
        <v>156</v>
      </c>
      <c r="H273" s="252">
        <f>SUM(Лист1!G148+Лист1!G138)</f>
        <v>8312020</v>
      </c>
      <c r="I273" s="252">
        <f>SUM(Лист1!H148+Лист1!H138)</f>
        <v>0</v>
      </c>
      <c r="J273" s="252">
        <f>SUM(Лист1!I148+Лист1!I138)</f>
        <v>0</v>
      </c>
    </row>
    <row r="274" spans="1:10" ht="60.75" x14ac:dyDescent="0.25">
      <c r="A274" s="96" t="s">
        <v>64</v>
      </c>
      <c r="B274" s="78" t="s">
        <v>59</v>
      </c>
      <c r="C274" s="84" t="s">
        <v>121</v>
      </c>
      <c r="D274" s="84" t="s">
        <v>103</v>
      </c>
      <c r="E274" s="70">
        <v>926</v>
      </c>
      <c r="F274" s="155">
        <v>14210</v>
      </c>
      <c r="G274" s="156" t="s">
        <v>8</v>
      </c>
      <c r="H274" s="106">
        <f>SUM(H275+H277)</f>
        <v>115200</v>
      </c>
      <c r="I274" s="106">
        <f t="shared" ref="I274:J274" si="124">SUM(I275+I277)</f>
        <v>115200</v>
      </c>
      <c r="J274" s="106">
        <f t="shared" si="124"/>
        <v>115200</v>
      </c>
    </row>
    <row r="275" spans="1:10" ht="23.25" x14ac:dyDescent="0.25">
      <c r="A275" s="57" t="s">
        <v>16</v>
      </c>
      <c r="B275" s="76" t="s">
        <v>59</v>
      </c>
      <c r="C275" s="85" t="s">
        <v>121</v>
      </c>
      <c r="D275" s="85" t="s">
        <v>103</v>
      </c>
      <c r="E275" s="55">
        <v>926</v>
      </c>
      <c r="F275" s="126">
        <v>14210</v>
      </c>
      <c r="G275" s="125" t="s">
        <v>17</v>
      </c>
      <c r="H275" s="252">
        <f t="shared" ref="H275:J275" si="125">SUM(H276)</f>
        <v>111600</v>
      </c>
      <c r="I275" s="252">
        <f t="shared" si="125"/>
        <v>111600</v>
      </c>
      <c r="J275" s="252">
        <f t="shared" si="125"/>
        <v>111600</v>
      </c>
    </row>
    <row r="276" spans="1:10" x14ac:dyDescent="0.25">
      <c r="A276" s="130" t="s">
        <v>157</v>
      </c>
      <c r="B276" s="76" t="s">
        <v>59</v>
      </c>
      <c r="C276" s="85" t="s">
        <v>121</v>
      </c>
      <c r="D276" s="85" t="s">
        <v>103</v>
      </c>
      <c r="E276" s="55">
        <v>926</v>
      </c>
      <c r="F276" s="126">
        <v>14210</v>
      </c>
      <c r="G276" s="125" t="s">
        <v>156</v>
      </c>
      <c r="H276" s="252">
        <f>SUM(Лист1!G135)</f>
        <v>111600</v>
      </c>
      <c r="I276" s="252">
        <f>SUM(Лист1!H135)</f>
        <v>111600</v>
      </c>
      <c r="J276" s="252">
        <f>SUM(Лист1!I135)</f>
        <v>111600</v>
      </c>
    </row>
    <row r="277" spans="1:10" x14ac:dyDescent="0.25">
      <c r="A277" s="129" t="s">
        <v>49</v>
      </c>
      <c r="B277" s="76" t="s">
        <v>59</v>
      </c>
      <c r="C277" s="85" t="s">
        <v>121</v>
      </c>
      <c r="D277" s="85" t="s">
        <v>103</v>
      </c>
      <c r="E277" s="55">
        <v>926</v>
      </c>
      <c r="F277" s="126">
        <v>14210</v>
      </c>
      <c r="G277" s="125" t="s">
        <v>50</v>
      </c>
      <c r="H277" s="252">
        <f>SUM(H278)</f>
        <v>3600</v>
      </c>
      <c r="I277" s="252">
        <f t="shared" ref="I277:J277" si="126">SUM(I278)</f>
        <v>3600</v>
      </c>
      <c r="J277" s="252">
        <f t="shared" si="126"/>
        <v>3600</v>
      </c>
    </row>
    <row r="278" spans="1:10" x14ac:dyDescent="0.25">
      <c r="A278" s="129" t="s">
        <v>151</v>
      </c>
      <c r="B278" s="76" t="s">
        <v>59</v>
      </c>
      <c r="C278" s="85" t="s">
        <v>121</v>
      </c>
      <c r="D278" s="85" t="s">
        <v>103</v>
      </c>
      <c r="E278" s="55">
        <v>926</v>
      </c>
      <c r="F278" s="126">
        <v>14210</v>
      </c>
      <c r="G278" s="125" t="s">
        <v>150</v>
      </c>
      <c r="H278" s="252">
        <f>SUM(Лист1!G159)</f>
        <v>3600</v>
      </c>
      <c r="I278" s="252">
        <f>SUM(Лист1!H159)</f>
        <v>3600</v>
      </c>
      <c r="J278" s="252">
        <f>SUM(Лист1!I159)</f>
        <v>3600</v>
      </c>
    </row>
    <row r="279" spans="1:10" ht="51.75" x14ac:dyDescent="0.25">
      <c r="A279" s="272" t="s">
        <v>299</v>
      </c>
      <c r="B279" s="78" t="s">
        <v>59</v>
      </c>
      <c r="C279" s="84" t="s">
        <v>121</v>
      </c>
      <c r="D279" s="84" t="s">
        <v>103</v>
      </c>
      <c r="E279" s="70">
        <v>926</v>
      </c>
      <c r="F279" s="155" t="s">
        <v>300</v>
      </c>
      <c r="G279" s="156" t="s">
        <v>8</v>
      </c>
      <c r="H279" s="106">
        <f>SUM(H280)</f>
        <v>2098955</v>
      </c>
      <c r="I279" s="106">
        <f t="shared" ref="I279:J279" si="127">SUM(I280)</f>
        <v>986872</v>
      </c>
      <c r="J279" s="106">
        <f t="shared" si="127"/>
        <v>194000</v>
      </c>
    </row>
    <row r="280" spans="1:10" ht="23.25" x14ac:dyDescent="0.25">
      <c r="A280" s="164" t="s">
        <v>16</v>
      </c>
      <c r="B280" s="76" t="s">
        <v>59</v>
      </c>
      <c r="C280" s="85" t="s">
        <v>121</v>
      </c>
      <c r="D280" s="85" t="s">
        <v>103</v>
      </c>
      <c r="E280" s="55">
        <v>926</v>
      </c>
      <c r="F280" s="126" t="s">
        <v>300</v>
      </c>
      <c r="G280" s="125" t="s">
        <v>17</v>
      </c>
      <c r="H280" s="252">
        <f t="shared" ref="H280:J280" si="128">SUM(H281)</f>
        <v>2098955</v>
      </c>
      <c r="I280" s="252">
        <f t="shared" si="128"/>
        <v>986872</v>
      </c>
      <c r="J280" s="252">
        <f t="shared" si="128"/>
        <v>194000</v>
      </c>
    </row>
    <row r="281" spans="1:10" x14ac:dyDescent="0.25">
      <c r="A281" s="287" t="s">
        <v>157</v>
      </c>
      <c r="B281" s="76" t="s">
        <v>59</v>
      </c>
      <c r="C281" s="85" t="s">
        <v>121</v>
      </c>
      <c r="D281" s="85" t="s">
        <v>103</v>
      </c>
      <c r="E281" s="55">
        <v>926</v>
      </c>
      <c r="F281" s="126" t="s">
        <v>300</v>
      </c>
      <c r="G281" s="125" t="s">
        <v>156</v>
      </c>
      <c r="H281" s="252">
        <f>SUM(Лист1!G140)</f>
        <v>2098955</v>
      </c>
      <c r="I281" s="252">
        <f>SUM(Лист1!H140)</f>
        <v>986872</v>
      </c>
      <c r="J281" s="252">
        <f>SUM(Лист1!I140)</f>
        <v>194000</v>
      </c>
    </row>
    <row r="282" spans="1:10" ht="18" x14ac:dyDescent="0.25">
      <c r="A282" s="171" t="s">
        <v>284</v>
      </c>
      <c r="B282" s="79" t="s">
        <v>59</v>
      </c>
      <c r="C282" s="83" t="s">
        <v>154</v>
      </c>
      <c r="D282" s="84"/>
      <c r="E282" s="157"/>
      <c r="F282" s="155"/>
      <c r="G282" s="156"/>
      <c r="H282" s="106">
        <f>SUM(H283)</f>
        <v>1632028</v>
      </c>
      <c r="I282" s="106">
        <f t="shared" ref="I282:J282" si="129">SUM(I283)</f>
        <v>1456801</v>
      </c>
      <c r="J282" s="106">
        <f t="shared" si="129"/>
        <v>1463064</v>
      </c>
    </row>
    <row r="283" spans="1:10" ht="26.25" x14ac:dyDescent="0.25">
      <c r="A283" s="67" t="s">
        <v>138</v>
      </c>
      <c r="B283" s="79" t="s">
        <v>59</v>
      </c>
      <c r="C283" s="83" t="s">
        <v>154</v>
      </c>
      <c r="D283" s="83" t="s">
        <v>38</v>
      </c>
      <c r="E283" s="55"/>
      <c r="F283" s="126"/>
      <c r="G283" s="125"/>
      <c r="H283" s="106">
        <f t="shared" ref="H283:J284" si="130">SUM(H284)</f>
        <v>1632028</v>
      </c>
      <c r="I283" s="106">
        <f t="shared" si="130"/>
        <v>1456801</v>
      </c>
      <c r="J283" s="106">
        <f t="shared" si="130"/>
        <v>1463064</v>
      </c>
    </row>
    <row r="284" spans="1:10" ht="26.25" x14ac:dyDescent="0.25">
      <c r="A284" s="67" t="s">
        <v>146</v>
      </c>
      <c r="B284" s="79" t="s">
        <v>59</v>
      </c>
      <c r="C284" s="83" t="s">
        <v>154</v>
      </c>
      <c r="D284" s="83" t="s">
        <v>103</v>
      </c>
      <c r="E284" s="55"/>
      <c r="F284" s="126"/>
      <c r="G284" s="125"/>
      <c r="H284" s="106">
        <f>SUM(H285)</f>
        <v>1632028</v>
      </c>
      <c r="I284" s="106">
        <f t="shared" si="130"/>
        <v>1456801</v>
      </c>
      <c r="J284" s="106">
        <f t="shared" si="130"/>
        <v>1463064</v>
      </c>
    </row>
    <row r="285" spans="1:10" ht="24.75" x14ac:dyDescent="0.25">
      <c r="A285" s="99" t="s">
        <v>28</v>
      </c>
      <c r="B285" s="78" t="s">
        <v>59</v>
      </c>
      <c r="C285" s="84" t="s">
        <v>154</v>
      </c>
      <c r="D285" s="84" t="s">
        <v>103</v>
      </c>
      <c r="E285" s="157" t="s">
        <v>69</v>
      </c>
      <c r="F285" s="157" t="s">
        <v>194</v>
      </c>
      <c r="G285" s="157" t="s">
        <v>8</v>
      </c>
      <c r="H285" s="106">
        <f>SUM(H286+H288)</f>
        <v>1632028</v>
      </c>
      <c r="I285" s="106">
        <f t="shared" ref="I285:J285" si="131">SUM(I286+I288)</f>
        <v>1456801</v>
      </c>
      <c r="J285" s="106">
        <f t="shared" si="131"/>
        <v>1463064</v>
      </c>
    </row>
    <row r="286" spans="1:10" ht="34.5" x14ac:dyDescent="0.25">
      <c r="A286" s="57" t="s">
        <v>29</v>
      </c>
      <c r="B286" s="76" t="s">
        <v>59</v>
      </c>
      <c r="C286" s="85" t="s">
        <v>154</v>
      </c>
      <c r="D286" s="85" t="s">
        <v>103</v>
      </c>
      <c r="E286" s="131" t="s">
        <v>69</v>
      </c>
      <c r="F286" s="131" t="s">
        <v>194</v>
      </c>
      <c r="G286" s="131" t="s">
        <v>30</v>
      </c>
      <c r="H286" s="252">
        <f>SUM(H287)</f>
        <v>1411147</v>
      </c>
      <c r="I286" s="252">
        <f t="shared" ref="I286:J286" si="132">SUM(I287)</f>
        <v>1344225</v>
      </c>
      <c r="J286" s="252">
        <f t="shared" si="132"/>
        <v>1344225</v>
      </c>
    </row>
    <row r="287" spans="1:10" x14ac:dyDescent="0.25">
      <c r="A287" s="57" t="s">
        <v>31</v>
      </c>
      <c r="B287" s="76" t="s">
        <v>59</v>
      </c>
      <c r="C287" s="85" t="s">
        <v>154</v>
      </c>
      <c r="D287" s="85" t="s">
        <v>103</v>
      </c>
      <c r="E287" s="131" t="s">
        <v>69</v>
      </c>
      <c r="F287" s="131" t="s">
        <v>194</v>
      </c>
      <c r="G287" s="131" t="s">
        <v>32</v>
      </c>
      <c r="H287" s="252">
        <f>SUM(Лист1!G162)</f>
        <v>1411147</v>
      </c>
      <c r="I287" s="252">
        <f>SUM(Лист1!H162)</f>
        <v>1344225</v>
      </c>
      <c r="J287" s="252">
        <f>SUM(Лист1!I162)</f>
        <v>1344225</v>
      </c>
    </row>
    <row r="288" spans="1:10" x14ac:dyDescent="0.25">
      <c r="A288" s="57" t="s">
        <v>12</v>
      </c>
      <c r="B288" s="76" t="s">
        <v>59</v>
      </c>
      <c r="C288" s="85" t="s">
        <v>154</v>
      </c>
      <c r="D288" s="85" t="s">
        <v>103</v>
      </c>
      <c r="E288" s="131" t="s">
        <v>69</v>
      </c>
      <c r="F288" s="131" t="s">
        <v>194</v>
      </c>
      <c r="G288" s="131" t="s">
        <v>13</v>
      </c>
      <c r="H288" s="252">
        <f>SUM(H289)</f>
        <v>220881</v>
      </c>
      <c r="I288" s="252">
        <f t="shared" ref="I288:J288" si="133">SUM(I289)</f>
        <v>112576</v>
      </c>
      <c r="J288" s="252">
        <f t="shared" si="133"/>
        <v>118839</v>
      </c>
    </row>
    <row r="289" spans="1:10" x14ac:dyDescent="0.25">
      <c r="A289" s="129" t="s">
        <v>166</v>
      </c>
      <c r="B289" s="76" t="s">
        <v>59</v>
      </c>
      <c r="C289" s="85" t="s">
        <v>154</v>
      </c>
      <c r="D289" s="85" t="s">
        <v>103</v>
      </c>
      <c r="E289" s="131" t="s">
        <v>69</v>
      </c>
      <c r="F289" s="131" t="s">
        <v>194</v>
      </c>
      <c r="G289" s="131" t="s">
        <v>15</v>
      </c>
      <c r="H289" s="252">
        <f>SUM(Лист1!G164)</f>
        <v>220881</v>
      </c>
      <c r="I289" s="252">
        <f>SUM(Лист1!H164)</f>
        <v>112576</v>
      </c>
      <c r="J289" s="252">
        <f>SUM(Лист1!I164)</f>
        <v>118839</v>
      </c>
    </row>
    <row r="290" spans="1:10" ht="31.5" x14ac:dyDescent="0.25">
      <c r="A290" s="267" t="s">
        <v>283</v>
      </c>
      <c r="B290" s="79" t="s">
        <v>46</v>
      </c>
      <c r="C290" s="244" t="s">
        <v>155</v>
      </c>
      <c r="D290" s="83"/>
      <c r="E290" s="55"/>
      <c r="F290" s="126"/>
      <c r="G290" s="125"/>
      <c r="H290" s="106">
        <f t="shared" ref="H290:J295" si="134">SUM(H291)</f>
        <v>50000</v>
      </c>
      <c r="I290" s="106">
        <f t="shared" si="134"/>
        <v>50000</v>
      </c>
      <c r="J290" s="106">
        <f t="shared" si="134"/>
        <v>0</v>
      </c>
    </row>
    <row r="291" spans="1:10" ht="51.75" x14ac:dyDescent="0.25">
      <c r="A291" s="139" t="s">
        <v>172</v>
      </c>
      <c r="B291" s="79" t="s">
        <v>46</v>
      </c>
      <c r="C291" s="244" t="s">
        <v>155</v>
      </c>
      <c r="D291" s="83" t="s">
        <v>38</v>
      </c>
      <c r="E291" s="55"/>
      <c r="F291" s="126"/>
      <c r="G291" s="125"/>
      <c r="H291" s="106">
        <f t="shared" si="134"/>
        <v>50000</v>
      </c>
      <c r="I291" s="106">
        <f t="shared" si="134"/>
        <v>50000</v>
      </c>
      <c r="J291" s="106">
        <f t="shared" si="134"/>
        <v>0</v>
      </c>
    </row>
    <row r="292" spans="1:10" ht="18" x14ac:dyDescent="0.25">
      <c r="A292" s="139" t="s">
        <v>238</v>
      </c>
      <c r="B292" s="79" t="s">
        <v>46</v>
      </c>
      <c r="C292" s="244" t="s">
        <v>155</v>
      </c>
      <c r="D292" s="83" t="s">
        <v>90</v>
      </c>
      <c r="E292" s="55"/>
      <c r="F292" s="126"/>
      <c r="G292" s="125"/>
      <c r="H292" s="106">
        <f>SUM(H294)</f>
        <v>50000</v>
      </c>
      <c r="I292" s="106">
        <f t="shared" ref="I292:J292" si="135">SUM(I294)</f>
        <v>50000</v>
      </c>
      <c r="J292" s="106">
        <f t="shared" si="135"/>
        <v>0</v>
      </c>
    </row>
    <row r="293" spans="1:10" ht="18" x14ac:dyDescent="0.25">
      <c r="A293" s="104" t="s">
        <v>73</v>
      </c>
      <c r="B293" s="78" t="s">
        <v>46</v>
      </c>
      <c r="C293" s="78" t="s">
        <v>155</v>
      </c>
      <c r="D293" s="84" t="s">
        <v>90</v>
      </c>
      <c r="E293" s="157" t="s">
        <v>94</v>
      </c>
      <c r="F293" s="155" t="s">
        <v>133</v>
      </c>
      <c r="G293" s="155" t="s">
        <v>8</v>
      </c>
      <c r="H293" s="106">
        <f>SUM(H294)</f>
        <v>50000</v>
      </c>
      <c r="I293" s="106">
        <f t="shared" ref="I293:J293" si="136">SUM(I294)</f>
        <v>50000</v>
      </c>
      <c r="J293" s="106">
        <f t="shared" si="136"/>
        <v>0</v>
      </c>
    </row>
    <row r="294" spans="1:10" x14ac:dyDescent="0.25">
      <c r="A294" s="240" t="s">
        <v>238</v>
      </c>
      <c r="B294" s="78" t="s">
        <v>46</v>
      </c>
      <c r="C294" s="78" t="s">
        <v>155</v>
      </c>
      <c r="D294" s="84" t="s">
        <v>90</v>
      </c>
      <c r="E294" s="157" t="s">
        <v>94</v>
      </c>
      <c r="F294" s="157" t="s">
        <v>239</v>
      </c>
      <c r="G294" s="157" t="s">
        <v>8</v>
      </c>
      <c r="H294" s="106">
        <f t="shared" si="134"/>
        <v>50000</v>
      </c>
      <c r="I294" s="106">
        <f t="shared" si="134"/>
        <v>50000</v>
      </c>
      <c r="J294" s="106">
        <f t="shared" si="134"/>
        <v>0</v>
      </c>
    </row>
    <row r="295" spans="1:10" x14ac:dyDescent="0.25">
      <c r="A295" s="137" t="s">
        <v>12</v>
      </c>
      <c r="B295" s="76" t="s">
        <v>46</v>
      </c>
      <c r="C295" s="93" t="s">
        <v>155</v>
      </c>
      <c r="D295" s="85" t="s">
        <v>90</v>
      </c>
      <c r="E295" s="131" t="s">
        <v>94</v>
      </c>
      <c r="F295" s="131" t="s">
        <v>239</v>
      </c>
      <c r="G295" s="131" t="s">
        <v>13</v>
      </c>
      <c r="H295" s="252">
        <f t="shared" si="134"/>
        <v>50000</v>
      </c>
      <c r="I295" s="252">
        <f t="shared" si="134"/>
        <v>50000</v>
      </c>
      <c r="J295" s="252">
        <f t="shared" si="134"/>
        <v>0</v>
      </c>
    </row>
    <row r="296" spans="1:10" x14ac:dyDescent="0.25">
      <c r="A296" s="129" t="s">
        <v>166</v>
      </c>
      <c r="B296" s="76" t="s">
        <v>46</v>
      </c>
      <c r="C296" s="93" t="s">
        <v>155</v>
      </c>
      <c r="D296" s="85" t="s">
        <v>90</v>
      </c>
      <c r="E296" s="131" t="s">
        <v>94</v>
      </c>
      <c r="F296" s="131" t="s">
        <v>239</v>
      </c>
      <c r="G296" s="131" t="s">
        <v>15</v>
      </c>
      <c r="H296" s="252">
        <f>SUM(Лист1!G256)</f>
        <v>50000</v>
      </c>
      <c r="I296" s="252">
        <f>SUM(Лист1!H256)</f>
        <v>50000</v>
      </c>
      <c r="J296" s="252">
        <f>SUM(Лист1!I256)</f>
        <v>0</v>
      </c>
    </row>
    <row r="297" spans="1:10" ht="31.5" x14ac:dyDescent="0.25">
      <c r="A297" s="267" t="s">
        <v>361</v>
      </c>
      <c r="B297" s="79" t="s">
        <v>27</v>
      </c>
      <c r="C297" s="244" t="s">
        <v>155</v>
      </c>
      <c r="D297" s="83"/>
      <c r="E297" s="55"/>
      <c r="F297" s="126"/>
      <c r="G297" s="125"/>
      <c r="H297" s="228">
        <f t="shared" ref="H297:J302" si="137">SUM(H298)</f>
        <v>0</v>
      </c>
      <c r="I297" s="228">
        <f t="shared" si="137"/>
        <v>100000</v>
      </c>
      <c r="J297" s="228">
        <f t="shared" si="137"/>
        <v>100000</v>
      </c>
    </row>
    <row r="298" spans="1:10" ht="26.25" x14ac:dyDescent="0.25">
      <c r="A298" s="139" t="s">
        <v>362</v>
      </c>
      <c r="B298" s="79" t="s">
        <v>27</v>
      </c>
      <c r="C298" s="244" t="s">
        <v>155</v>
      </c>
      <c r="D298" s="83" t="s">
        <v>38</v>
      </c>
      <c r="E298" s="55"/>
      <c r="F298" s="126"/>
      <c r="G298" s="125"/>
      <c r="H298" s="228">
        <f t="shared" si="137"/>
        <v>0</v>
      </c>
      <c r="I298" s="228">
        <f t="shared" si="137"/>
        <v>100000</v>
      </c>
      <c r="J298" s="228">
        <f t="shared" si="137"/>
        <v>100000</v>
      </c>
    </row>
    <row r="299" spans="1:10" ht="18" x14ac:dyDescent="0.25">
      <c r="A299" s="139" t="s">
        <v>359</v>
      </c>
      <c r="B299" s="79" t="s">
        <v>27</v>
      </c>
      <c r="C299" s="244" t="s">
        <v>155</v>
      </c>
      <c r="D299" s="83" t="s">
        <v>90</v>
      </c>
      <c r="E299" s="55"/>
      <c r="F299" s="126"/>
      <c r="G299" s="125"/>
      <c r="H299" s="228">
        <f>SUM(H301)</f>
        <v>0</v>
      </c>
      <c r="I299" s="228">
        <f t="shared" ref="I299:J299" si="138">SUM(I301)</f>
        <v>100000</v>
      </c>
      <c r="J299" s="228">
        <f t="shared" si="138"/>
        <v>100000</v>
      </c>
    </row>
    <row r="300" spans="1:10" ht="18" x14ac:dyDescent="0.25">
      <c r="A300" s="104" t="s">
        <v>73</v>
      </c>
      <c r="B300" s="78" t="s">
        <v>27</v>
      </c>
      <c r="C300" s="236" t="s">
        <v>155</v>
      </c>
      <c r="D300" s="84" t="s">
        <v>90</v>
      </c>
      <c r="E300" s="157" t="s">
        <v>94</v>
      </c>
      <c r="F300" s="155" t="s">
        <v>133</v>
      </c>
      <c r="G300" s="155" t="s">
        <v>8</v>
      </c>
      <c r="H300" s="228">
        <f>SUM(H301)</f>
        <v>0</v>
      </c>
      <c r="I300" s="228">
        <f t="shared" ref="I300:J301" si="139">SUM(I301)</f>
        <v>100000</v>
      </c>
      <c r="J300" s="228">
        <f t="shared" si="139"/>
        <v>100000</v>
      </c>
    </row>
    <row r="301" spans="1:10" x14ac:dyDescent="0.25">
      <c r="A301" s="135" t="s">
        <v>359</v>
      </c>
      <c r="B301" s="78" t="s">
        <v>27</v>
      </c>
      <c r="C301" s="236" t="s">
        <v>155</v>
      </c>
      <c r="D301" s="84" t="s">
        <v>90</v>
      </c>
      <c r="E301" s="157" t="s">
        <v>94</v>
      </c>
      <c r="F301" s="157" t="s">
        <v>363</v>
      </c>
      <c r="G301" s="157" t="s">
        <v>8</v>
      </c>
      <c r="H301" s="231">
        <f>SUM(H302)</f>
        <v>0</v>
      </c>
      <c r="I301" s="231">
        <f t="shared" si="139"/>
        <v>100000</v>
      </c>
      <c r="J301" s="231">
        <f t="shared" si="139"/>
        <v>100000</v>
      </c>
    </row>
    <row r="302" spans="1:10" x14ac:dyDescent="0.25">
      <c r="A302" s="129" t="s">
        <v>12</v>
      </c>
      <c r="B302" s="76" t="s">
        <v>27</v>
      </c>
      <c r="C302" s="93" t="s">
        <v>155</v>
      </c>
      <c r="D302" s="85" t="s">
        <v>90</v>
      </c>
      <c r="E302" s="131" t="s">
        <v>94</v>
      </c>
      <c r="F302" s="131" t="s">
        <v>363</v>
      </c>
      <c r="G302" s="125" t="s">
        <v>13</v>
      </c>
      <c r="H302" s="232">
        <f t="shared" si="137"/>
        <v>0</v>
      </c>
      <c r="I302" s="232">
        <f t="shared" si="137"/>
        <v>100000</v>
      </c>
      <c r="J302" s="232">
        <f t="shared" si="137"/>
        <v>100000</v>
      </c>
    </row>
    <row r="303" spans="1:10" ht="22.5" x14ac:dyDescent="0.25">
      <c r="A303" s="241" t="s">
        <v>161</v>
      </c>
      <c r="B303" s="76" t="s">
        <v>27</v>
      </c>
      <c r="C303" s="93" t="s">
        <v>155</v>
      </c>
      <c r="D303" s="85" t="s">
        <v>90</v>
      </c>
      <c r="E303" s="131" t="s">
        <v>94</v>
      </c>
      <c r="F303" s="131" t="s">
        <v>363</v>
      </c>
      <c r="G303" s="125" t="s">
        <v>15</v>
      </c>
      <c r="H303" s="212">
        <f>SUM(Лист1!G206)</f>
        <v>0</v>
      </c>
      <c r="I303" s="212">
        <f>SUM(Лист1!H206)</f>
        <v>100000</v>
      </c>
      <c r="J303" s="212">
        <f>SUM(Лист1!I206)</f>
        <v>100000</v>
      </c>
    </row>
    <row r="304" spans="1:10" ht="18" x14ac:dyDescent="0.25">
      <c r="A304" s="267" t="s">
        <v>282</v>
      </c>
      <c r="B304" s="79" t="s">
        <v>38</v>
      </c>
      <c r="C304" s="244" t="s">
        <v>155</v>
      </c>
      <c r="D304" s="83"/>
      <c r="E304" s="55"/>
      <c r="F304" s="126"/>
      <c r="G304" s="125"/>
      <c r="H304" s="228">
        <f t="shared" ref="H304:J305" si="140">SUM(H305)</f>
        <v>2490742.7999999998</v>
      </c>
      <c r="I304" s="228">
        <f t="shared" si="140"/>
        <v>2490742.7999999998</v>
      </c>
      <c r="J304" s="228">
        <f t="shared" si="140"/>
        <v>2490742.7999999998</v>
      </c>
    </row>
    <row r="305" spans="1:10" ht="26.25" x14ac:dyDescent="0.25">
      <c r="A305" s="139" t="s">
        <v>178</v>
      </c>
      <c r="B305" s="79" t="s">
        <v>38</v>
      </c>
      <c r="C305" s="244" t="s">
        <v>155</v>
      </c>
      <c r="D305" s="83" t="s">
        <v>38</v>
      </c>
      <c r="E305" s="55"/>
      <c r="F305" s="126"/>
      <c r="G305" s="125"/>
      <c r="H305" s="228">
        <f t="shared" si="140"/>
        <v>2490742.7999999998</v>
      </c>
      <c r="I305" s="228">
        <f t="shared" si="140"/>
        <v>2490742.7999999998</v>
      </c>
      <c r="J305" s="228">
        <f t="shared" si="140"/>
        <v>2490742.7999999998</v>
      </c>
    </row>
    <row r="306" spans="1:10" ht="26.25" x14ac:dyDescent="0.25">
      <c r="A306" s="139" t="s">
        <v>271</v>
      </c>
      <c r="B306" s="79" t="s">
        <v>38</v>
      </c>
      <c r="C306" s="244" t="s">
        <v>155</v>
      </c>
      <c r="D306" s="83" t="s">
        <v>90</v>
      </c>
      <c r="E306" s="55"/>
      <c r="F306" s="126"/>
      <c r="G306" s="125"/>
      <c r="H306" s="228">
        <f>SUM(H308)</f>
        <v>2490742.7999999998</v>
      </c>
      <c r="I306" s="228">
        <f t="shared" ref="I306:J306" si="141">SUM(I308)</f>
        <v>2490742.7999999998</v>
      </c>
      <c r="J306" s="228">
        <f t="shared" si="141"/>
        <v>2490742.7999999998</v>
      </c>
    </row>
    <row r="307" spans="1:10" ht="18" x14ac:dyDescent="0.25">
      <c r="A307" s="104" t="s">
        <v>73</v>
      </c>
      <c r="B307" s="78" t="s">
        <v>38</v>
      </c>
      <c r="C307" s="263" t="s">
        <v>155</v>
      </c>
      <c r="D307" s="84" t="s">
        <v>90</v>
      </c>
      <c r="E307" s="157" t="s">
        <v>94</v>
      </c>
      <c r="F307" s="155" t="s">
        <v>133</v>
      </c>
      <c r="G307" s="155" t="s">
        <v>8</v>
      </c>
      <c r="H307" s="228">
        <f>SUM(H308)</f>
        <v>2490742.7999999998</v>
      </c>
      <c r="I307" s="228">
        <f t="shared" ref="I307:J307" si="142">SUM(I308)</f>
        <v>2490742.7999999998</v>
      </c>
      <c r="J307" s="228">
        <f t="shared" si="142"/>
        <v>2490742.7999999998</v>
      </c>
    </row>
    <row r="308" spans="1:10" ht="26.25" x14ac:dyDescent="0.25">
      <c r="A308" s="178" t="s">
        <v>271</v>
      </c>
      <c r="B308" s="78" t="s">
        <v>38</v>
      </c>
      <c r="C308" s="263" t="s">
        <v>155</v>
      </c>
      <c r="D308" s="84" t="s">
        <v>90</v>
      </c>
      <c r="E308" s="157" t="s">
        <v>94</v>
      </c>
      <c r="F308" s="152" t="s">
        <v>258</v>
      </c>
      <c r="G308" s="152" t="s">
        <v>8</v>
      </c>
      <c r="H308" s="231">
        <f t="shared" ref="H308:J309" si="143">SUM(H309)</f>
        <v>2490742.7999999998</v>
      </c>
      <c r="I308" s="231">
        <f t="shared" si="143"/>
        <v>2490742.7999999998</v>
      </c>
      <c r="J308" s="231">
        <f t="shared" si="143"/>
        <v>2490742.7999999998</v>
      </c>
    </row>
    <row r="309" spans="1:10" x14ac:dyDescent="0.25">
      <c r="A309" s="130" t="s">
        <v>83</v>
      </c>
      <c r="B309" s="76" t="s">
        <v>38</v>
      </c>
      <c r="C309" s="93" t="s">
        <v>155</v>
      </c>
      <c r="D309" s="85" t="s">
        <v>90</v>
      </c>
      <c r="E309" s="131" t="s">
        <v>94</v>
      </c>
      <c r="F309" s="150" t="s">
        <v>258</v>
      </c>
      <c r="G309" s="125" t="s">
        <v>84</v>
      </c>
      <c r="H309" s="232">
        <f>SUM(H310)</f>
        <v>2490742.7999999998</v>
      </c>
      <c r="I309" s="232">
        <f t="shared" si="143"/>
        <v>2490742.7999999998</v>
      </c>
      <c r="J309" s="232">
        <f t="shared" si="143"/>
        <v>2490742.7999999998</v>
      </c>
    </row>
    <row r="310" spans="1:10" ht="45.75" x14ac:dyDescent="0.25">
      <c r="A310" s="130" t="s">
        <v>294</v>
      </c>
      <c r="B310" s="76" t="s">
        <v>38</v>
      </c>
      <c r="C310" s="93" t="s">
        <v>155</v>
      </c>
      <c r="D310" s="85" t="s">
        <v>90</v>
      </c>
      <c r="E310" s="131" t="s">
        <v>94</v>
      </c>
      <c r="F310" s="150" t="s">
        <v>258</v>
      </c>
      <c r="G310" s="125" t="s">
        <v>169</v>
      </c>
      <c r="H310" s="232">
        <f>SUM(Лист1!G332)</f>
        <v>2490742.7999999998</v>
      </c>
      <c r="I310" s="232">
        <f>SUM(Лист1!H332)</f>
        <v>2490742.7999999998</v>
      </c>
      <c r="J310" s="232">
        <f>SUM(Лист1!I332)</f>
        <v>2490742.7999999998</v>
      </c>
    </row>
    <row r="311" spans="1:10" ht="18" x14ac:dyDescent="0.25">
      <c r="A311" s="267" t="s">
        <v>279</v>
      </c>
      <c r="B311" s="79" t="s">
        <v>103</v>
      </c>
      <c r="C311" s="244" t="s">
        <v>155</v>
      </c>
      <c r="D311" s="83"/>
      <c r="E311" s="55"/>
      <c r="F311" s="126"/>
      <c r="G311" s="125"/>
      <c r="H311" s="228">
        <f t="shared" ref="H311:J312" si="144">SUM(H312)</f>
        <v>5000</v>
      </c>
      <c r="I311" s="228">
        <f t="shared" si="144"/>
        <v>0</v>
      </c>
      <c r="J311" s="228">
        <f t="shared" si="144"/>
        <v>0</v>
      </c>
    </row>
    <row r="312" spans="1:10" ht="64.5" x14ac:dyDescent="0.25">
      <c r="A312" s="67" t="s">
        <v>280</v>
      </c>
      <c r="B312" s="79" t="s">
        <v>103</v>
      </c>
      <c r="C312" s="244" t="s">
        <v>155</v>
      </c>
      <c r="D312" s="83" t="s">
        <v>38</v>
      </c>
      <c r="E312" s="55"/>
      <c r="F312" s="126"/>
      <c r="G312" s="125"/>
      <c r="H312" s="228">
        <f t="shared" si="144"/>
        <v>5000</v>
      </c>
      <c r="I312" s="228">
        <f t="shared" si="144"/>
        <v>0</v>
      </c>
      <c r="J312" s="228">
        <f t="shared" si="144"/>
        <v>0</v>
      </c>
    </row>
    <row r="313" spans="1:10" ht="18" x14ac:dyDescent="0.25">
      <c r="A313" s="139" t="s">
        <v>278</v>
      </c>
      <c r="B313" s="79" t="s">
        <v>103</v>
      </c>
      <c r="C313" s="244" t="s">
        <v>155</v>
      </c>
      <c r="D313" s="83" t="s">
        <v>90</v>
      </c>
      <c r="E313" s="55"/>
      <c r="F313" s="126"/>
      <c r="G313" s="125"/>
      <c r="H313" s="228">
        <f>SUM(H315)</f>
        <v>5000</v>
      </c>
      <c r="I313" s="228">
        <f t="shared" ref="I313:J313" si="145">SUM(I315)</f>
        <v>0</v>
      </c>
      <c r="J313" s="228">
        <f t="shared" si="145"/>
        <v>0</v>
      </c>
    </row>
    <row r="314" spans="1:10" ht="18" x14ac:dyDescent="0.25">
      <c r="A314" s="104" t="s">
        <v>73</v>
      </c>
      <c r="B314" s="78" t="s">
        <v>103</v>
      </c>
      <c r="C314" s="263" t="s">
        <v>155</v>
      </c>
      <c r="D314" s="84" t="s">
        <v>90</v>
      </c>
      <c r="E314" s="157" t="s">
        <v>94</v>
      </c>
      <c r="F314" s="155" t="s">
        <v>133</v>
      </c>
      <c r="G314" s="155" t="s">
        <v>8</v>
      </c>
      <c r="H314" s="228">
        <f>SUM(H315)</f>
        <v>5000</v>
      </c>
      <c r="I314" s="228">
        <f t="shared" ref="I314:J314" si="146">SUM(I315)</f>
        <v>0</v>
      </c>
      <c r="J314" s="228">
        <f t="shared" si="146"/>
        <v>0</v>
      </c>
    </row>
    <row r="315" spans="1:10" x14ac:dyDescent="0.25">
      <c r="A315" s="286" t="s">
        <v>278</v>
      </c>
      <c r="B315" s="78" t="s">
        <v>103</v>
      </c>
      <c r="C315" s="263" t="s">
        <v>155</v>
      </c>
      <c r="D315" s="84" t="s">
        <v>90</v>
      </c>
      <c r="E315" s="157" t="s">
        <v>94</v>
      </c>
      <c r="F315" s="152" t="s">
        <v>277</v>
      </c>
      <c r="G315" s="152" t="s">
        <v>8</v>
      </c>
      <c r="H315" s="231">
        <f t="shared" ref="H315:J316" si="147">SUM(H316)</f>
        <v>5000</v>
      </c>
      <c r="I315" s="231">
        <f t="shared" si="147"/>
        <v>0</v>
      </c>
      <c r="J315" s="231">
        <f t="shared" si="147"/>
        <v>0</v>
      </c>
    </row>
    <row r="316" spans="1:10" x14ac:dyDescent="0.25">
      <c r="A316" s="129" t="s">
        <v>12</v>
      </c>
      <c r="B316" s="76" t="s">
        <v>103</v>
      </c>
      <c r="C316" s="93" t="s">
        <v>155</v>
      </c>
      <c r="D316" s="85" t="s">
        <v>90</v>
      </c>
      <c r="E316" s="131" t="s">
        <v>94</v>
      </c>
      <c r="F316" s="150" t="s">
        <v>277</v>
      </c>
      <c r="G316" s="125" t="s">
        <v>13</v>
      </c>
      <c r="H316" s="232">
        <f>SUM(H317)</f>
        <v>5000</v>
      </c>
      <c r="I316" s="232">
        <f t="shared" si="147"/>
        <v>0</v>
      </c>
      <c r="J316" s="232">
        <f t="shared" si="147"/>
        <v>0</v>
      </c>
    </row>
    <row r="317" spans="1:10" ht="22.5" x14ac:dyDescent="0.25">
      <c r="A317" s="241" t="s">
        <v>161</v>
      </c>
      <c r="B317" s="76" t="s">
        <v>103</v>
      </c>
      <c r="C317" s="93" t="s">
        <v>155</v>
      </c>
      <c r="D317" s="85" t="s">
        <v>90</v>
      </c>
      <c r="E317" s="131" t="s">
        <v>94</v>
      </c>
      <c r="F317" s="150" t="s">
        <v>277</v>
      </c>
      <c r="G317" s="125" t="s">
        <v>15</v>
      </c>
      <c r="H317" s="232">
        <f>SUM(Лист1!G209)</f>
        <v>5000</v>
      </c>
      <c r="I317" s="232">
        <f>SUM(Лист1!H209)</f>
        <v>0</v>
      </c>
      <c r="J317" s="232">
        <f>SUM(Лист1!I209)</f>
        <v>0</v>
      </c>
    </row>
    <row r="318" spans="1:10" s="348" customFormat="1" ht="47.25" x14ac:dyDescent="0.25">
      <c r="A318" s="305" t="s">
        <v>365</v>
      </c>
      <c r="B318" s="344" t="s">
        <v>90</v>
      </c>
      <c r="C318" s="345" t="s">
        <v>155</v>
      </c>
      <c r="D318" s="346"/>
      <c r="E318" s="310"/>
      <c r="F318" s="181"/>
      <c r="G318" s="180"/>
      <c r="H318" s="347">
        <f>SUM(H319+H334)</f>
        <v>3272341</v>
      </c>
      <c r="I318" s="347">
        <f t="shared" ref="I318:J318" si="148">SUM(I319+I334)</f>
        <v>15823469</v>
      </c>
      <c r="J318" s="347">
        <f t="shared" si="148"/>
        <v>16013830</v>
      </c>
    </row>
    <row r="319" spans="1:10" s="348" customFormat="1" ht="18" x14ac:dyDescent="0.25">
      <c r="A319" s="314" t="s">
        <v>306</v>
      </c>
      <c r="B319" s="344" t="s">
        <v>90</v>
      </c>
      <c r="C319" s="345" t="s">
        <v>155</v>
      </c>
      <c r="D319" s="346" t="s">
        <v>38</v>
      </c>
      <c r="E319" s="310"/>
      <c r="F319" s="181"/>
      <c r="G319" s="180"/>
      <c r="H319" s="347">
        <f t="shared" ref="H319:J320" si="149">SUM(H320)</f>
        <v>3272341</v>
      </c>
      <c r="I319" s="347">
        <f t="shared" si="149"/>
        <v>2659575</v>
      </c>
      <c r="J319" s="347">
        <f t="shared" si="149"/>
        <v>531915</v>
      </c>
    </row>
    <row r="320" spans="1:10" s="348" customFormat="1" ht="18" x14ac:dyDescent="0.25">
      <c r="A320" s="332" t="s">
        <v>302</v>
      </c>
      <c r="B320" s="344" t="s">
        <v>90</v>
      </c>
      <c r="C320" s="345" t="s">
        <v>155</v>
      </c>
      <c r="D320" s="346" t="s">
        <v>90</v>
      </c>
      <c r="E320" s="310"/>
      <c r="F320" s="181"/>
      <c r="G320" s="180"/>
      <c r="H320" s="347">
        <f>SUM(H321)</f>
        <v>3272341</v>
      </c>
      <c r="I320" s="347">
        <f t="shared" si="149"/>
        <v>2659575</v>
      </c>
      <c r="J320" s="347">
        <f t="shared" si="149"/>
        <v>531915</v>
      </c>
    </row>
    <row r="321" spans="1:10" s="348" customFormat="1" ht="18" x14ac:dyDescent="0.25">
      <c r="A321" s="329" t="s">
        <v>73</v>
      </c>
      <c r="B321" s="349" t="s">
        <v>90</v>
      </c>
      <c r="C321" s="350" t="s">
        <v>155</v>
      </c>
      <c r="D321" s="351" t="s">
        <v>90</v>
      </c>
      <c r="E321" s="302" t="s">
        <v>94</v>
      </c>
      <c r="F321" s="303" t="s">
        <v>133</v>
      </c>
      <c r="G321" s="303" t="s">
        <v>8</v>
      </c>
      <c r="H321" s="347">
        <f>SUM(H325+H322+H328)</f>
        <v>3272341</v>
      </c>
      <c r="I321" s="347">
        <f t="shared" ref="I321:J321" si="150">SUM(I325+I322+I328)</f>
        <v>2659575</v>
      </c>
      <c r="J321" s="347">
        <f t="shared" si="150"/>
        <v>531915</v>
      </c>
    </row>
    <row r="322" spans="1:10" s="348" customFormat="1" ht="24" customHeight="1" x14ac:dyDescent="0.25">
      <c r="A322" s="240" t="s">
        <v>302</v>
      </c>
      <c r="B322" s="352">
        <v>12</v>
      </c>
      <c r="C322" s="349" t="s">
        <v>155</v>
      </c>
      <c r="D322" s="349" t="s">
        <v>90</v>
      </c>
      <c r="E322" s="301">
        <v>927</v>
      </c>
      <c r="F322" s="353">
        <v>81740</v>
      </c>
      <c r="G322" s="312" t="s">
        <v>8</v>
      </c>
      <c r="H322" s="246">
        <f>SUM(H323)</f>
        <v>400000</v>
      </c>
      <c r="I322" s="246">
        <f t="shared" ref="I322:J322" si="151">SUM(I323)</f>
        <v>0</v>
      </c>
      <c r="J322" s="246">
        <f t="shared" si="151"/>
        <v>0</v>
      </c>
    </row>
    <row r="323" spans="1:10" s="348" customFormat="1" x14ac:dyDescent="0.25">
      <c r="A323" s="292" t="s">
        <v>12</v>
      </c>
      <c r="B323" s="354">
        <v>12</v>
      </c>
      <c r="C323" s="355" t="s">
        <v>155</v>
      </c>
      <c r="D323" s="355" t="s">
        <v>90</v>
      </c>
      <c r="E323" s="310">
        <v>927</v>
      </c>
      <c r="F323" s="356">
        <v>81740</v>
      </c>
      <c r="G323" s="180" t="s">
        <v>13</v>
      </c>
      <c r="H323" s="212">
        <f t="shared" ref="H323:J323" si="152">SUM(H324)</f>
        <v>400000</v>
      </c>
      <c r="I323" s="212">
        <f t="shared" si="152"/>
        <v>0</v>
      </c>
      <c r="J323" s="212">
        <f t="shared" si="152"/>
        <v>0</v>
      </c>
    </row>
    <row r="324" spans="1:10" s="348" customFormat="1" x14ac:dyDescent="0.25">
      <c r="A324" s="164" t="s">
        <v>166</v>
      </c>
      <c r="B324" s="357">
        <v>12</v>
      </c>
      <c r="C324" s="358" t="s">
        <v>155</v>
      </c>
      <c r="D324" s="358" t="s">
        <v>90</v>
      </c>
      <c r="E324" s="310">
        <v>927</v>
      </c>
      <c r="F324" s="356">
        <v>81740</v>
      </c>
      <c r="G324" s="180" t="s">
        <v>15</v>
      </c>
      <c r="H324" s="212">
        <f>SUM(Лист1!G288)</f>
        <v>400000</v>
      </c>
      <c r="I324" s="212">
        <f>SUM(Лист1!H288)</f>
        <v>0</v>
      </c>
      <c r="J324" s="212">
        <f>SUM(Лист1!I288)</f>
        <v>0</v>
      </c>
    </row>
    <row r="325" spans="1:10" s="348" customFormat="1" x14ac:dyDescent="0.25">
      <c r="A325" s="240" t="s">
        <v>352</v>
      </c>
      <c r="B325" s="352">
        <v>12</v>
      </c>
      <c r="C325" s="349" t="s">
        <v>155</v>
      </c>
      <c r="D325" s="349" t="s">
        <v>90</v>
      </c>
      <c r="E325" s="301">
        <v>927</v>
      </c>
      <c r="F325" s="353" t="s">
        <v>355</v>
      </c>
      <c r="G325" s="312" t="s">
        <v>8</v>
      </c>
      <c r="H325" s="246">
        <f>SUM(H326)</f>
        <v>212766</v>
      </c>
      <c r="I325" s="246">
        <f t="shared" ref="I325:J329" si="153">SUM(I326)</f>
        <v>1063830</v>
      </c>
      <c r="J325" s="246">
        <f t="shared" si="153"/>
        <v>531915</v>
      </c>
    </row>
    <row r="326" spans="1:10" s="348" customFormat="1" x14ac:dyDescent="0.25">
      <c r="A326" s="292" t="s">
        <v>12</v>
      </c>
      <c r="B326" s="354">
        <v>12</v>
      </c>
      <c r="C326" s="355" t="s">
        <v>155</v>
      </c>
      <c r="D326" s="355" t="s">
        <v>90</v>
      </c>
      <c r="E326" s="310">
        <v>927</v>
      </c>
      <c r="F326" s="356" t="s">
        <v>355</v>
      </c>
      <c r="G326" s="180" t="s">
        <v>13</v>
      </c>
      <c r="H326" s="212">
        <f>SUM(H327)</f>
        <v>212766</v>
      </c>
      <c r="I326" s="212">
        <f t="shared" si="153"/>
        <v>1063830</v>
      </c>
      <c r="J326" s="212">
        <f t="shared" si="153"/>
        <v>531915</v>
      </c>
    </row>
    <row r="327" spans="1:10" s="348" customFormat="1" x14ac:dyDescent="0.25">
      <c r="A327" s="164" t="s">
        <v>166</v>
      </c>
      <c r="B327" s="357">
        <v>12</v>
      </c>
      <c r="C327" s="358" t="s">
        <v>155</v>
      </c>
      <c r="D327" s="358" t="s">
        <v>90</v>
      </c>
      <c r="E327" s="310">
        <v>927</v>
      </c>
      <c r="F327" s="356" t="s">
        <v>355</v>
      </c>
      <c r="G327" s="180" t="s">
        <v>15</v>
      </c>
      <c r="H327" s="212">
        <f>SUM(Лист1!G285)</f>
        <v>212766</v>
      </c>
      <c r="I327" s="212">
        <f>SUM(Лист1!H285)</f>
        <v>1063830</v>
      </c>
      <c r="J327" s="212">
        <f>SUM(Лист1!I285)</f>
        <v>531915</v>
      </c>
    </row>
    <row r="328" spans="1:10" s="348" customFormat="1" ht="26.25" x14ac:dyDescent="0.25">
      <c r="A328" s="136" t="s">
        <v>273</v>
      </c>
      <c r="B328" s="352">
        <v>12</v>
      </c>
      <c r="C328" s="349" t="s">
        <v>155</v>
      </c>
      <c r="D328" s="349" t="s">
        <v>90</v>
      </c>
      <c r="E328" s="301">
        <v>927</v>
      </c>
      <c r="F328" s="275" t="s">
        <v>256</v>
      </c>
      <c r="G328" s="156" t="s">
        <v>8</v>
      </c>
      <c r="H328" s="246">
        <f>SUM(H329)</f>
        <v>2659575</v>
      </c>
      <c r="I328" s="246">
        <f t="shared" si="153"/>
        <v>1595745</v>
      </c>
      <c r="J328" s="246">
        <f t="shared" si="153"/>
        <v>0</v>
      </c>
    </row>
    <row r="329" spans="1:10" s="348" customFormat="1" ht="22.5" x14ac:dyDescent="0.25">
      <c r="A329" s="137" t="s">
        <v>78</v>
      </c>
      <c r="B329" s="354">
        <v>12</v>
      </c>
      <c r="C329" s="355" t="s">
        <v>155</v>
      </c>
      <c r="D329" s="355" t="s">
        <v>90</v>
      </c>
      <c r="E329" s="310">
        <v>927</v>
      </c>
      <c r="F329" s="276" t="s">
        <v>256</v>
      </c>
      <c r="G329" s="125" t="s">
        <v>79</v>
      </c>
      <c r="H329" s="212">
        <f>SUM(H330)</f>
        <v>2659575</v>
      </c>
      <c r="I329" s="212">
        <f t="shared" si="153"/>
        <v>1595745</v>
      </c>
      <c r="J329" s="212">
        <f t="shared" si="153"/>
        <v>0</v>
      </c>
    </row>
    <row r="330" spans="1:10" s="348" customFormat="1" x14ac:dyDescent="0.25">
      <c r="A330" s="129" t="s">
        <v>80</v>
      </c>
      <c r="B330" s="354">
        <v>12</v>
      </c>
      <c r="C330" s="355" t="s">
        <v>155</v>
      </c>
      <c r="D330" s="355" t="s">
        <v>90</v>
      </c>
      <c r="E330" s="310">
        <v>927</v>
      </c>
      <c r="F330" s="276" t="s">
        <v>256</v>
      </c>
      <c r="G330" s="125" t="s">
        <v>81</v>
      </c>
      <c r="H330" s="212">
        <f>SUM(H332:H333)</f>
        <v>2659575</v>
      </c>
      <c r="I330" s="212">
        <f t="shared" ref="I330:J330" si="154">SUM(I332:I333)</f>
        <v>1595745</v>
      </c>
      <c r="J330" s="212">
        <f t="shared" si="154"/>
        <v>0</v>
      </c>
    </row>
    <row r="331" spans="1:10" s="348" customFormat="1" x14ac:dyDescent="0.25">
      <c r="A331" s="129" t="s">
        <v>255</v>
      </c>
      <c r="B331" s="354"/>
      <c r="C331" s="355"/>
      <c r="D331" s="355"/>
      <c r="E331" s="310"/>
      <c r="F331" s="276"/>
      <c r="G331" s="180"/>
      <c r="H331" s="212"/>
      <c r="I331" s="212"/>
      <c r="J331" s="212"/>
    </row>
    <row r="332" spans="1:10" s="348" customFormat="1" ht="23.25" x14ac:dyDescent="0.25">
      <c r="A332" s="164" t="s">
        <v>338</v>
      </c>
      <c r="B332" s="354">
        <v>12</v>
      </c>
      <c r="C332" s="355" t="s">
        <v>155</v>
      </c>
      <c r="D332" s="355" t="s">
        <v>90</v>
      </c>
      <c r="E332" s="310">
        <v>927</v>
      </c>
      <c r="F332" s="276" t="s">
        <v>256</v>
      </c>
      <c r="G332" s="180" t="s">
        <v>81</v>
      </c>
      <c r="H332" s="212">
        <f>SUM(Лист1!G281)</f>
        <v>2659575</v>
      </c>
      <c r="I332" s="212">
        <f>SUM(Лист1!H281)</f>
        <v>0</v>
      </c>
      <c r="J332" s="212">
        <f>SUM(Лист1!I281)</f>
        <v>0</v>
      </c>
    </row>
    <row r="333" spans="1:10" s="348" customFormat="1" ht="23.25" x14ac:dyDescent="0.25">
      <c r="A333" s="164" t="s">
        <v>339</v>
      </c>
      <c r="B333" s="354">
        <v>12</v>
      </c>
      <c r="C333" s="355" t="s">
        <v>155</v>
      </c>
      <c r="D333" s="355" t="s">
        <v>90</v>
      </c>
      <c r="E333" s="310">
        <v>927</v>
      </c>
      <c r="F333" s="276" t="s">
        <v>256</v>
      </c>
      <c r="G333" s="180" t="s">
        <v>81</v>
      </c>
      <c r="H333" s="212">
        <f>SUM(Лист1!G282)</f>
        <v>0</v>
      </c>
      <c r="I333" s="212">
        <f>SUM(Лист1!H282)</f>
        <v>1595745</v>
      </c>
      <c r="J333" s="212">
        <f>SUM(Лист1!I282)</f>
        <v>0</v>
      </c>
    </row>
    <row r="334" spans="1:10" s="348" customFormat="1" x14ac:dyDescent="0.25">
      <c r="A334" s="304" t="s">
        <v>337</v>
      </c>
      <c r="B334" s="77">
        <v>12</v>
      </c>
      <c r="C334" s="78" t="s">
        <v>155</v>
      </c>
      <c r="D334" s="78" t="s">
        <v>318</v>
      </c>
      <c r="E334" s="59"/>
      <c r="F334" s="239"/>
      <c r="G334" s="125"/>
      <c r="H334" s="246">
        <f>SUM(H335)</f>
        <v>0</v>
      </c>
      <c r="I334" s="246">
        <f t="shared" ref="I334:J336" si="155">SUM(I335)</f>
        <v>13163894</v>
      </c>
      <c r="J334" s="246">
        <f t="shared" si="155"/>
        <v>15481915</v>
      </c>
    </row>
    <row r="335" spans="1:10" s="348" customFormat="1" ht="26.25" x14ac:dyDescent="0.25">
      <c r="A335" s="136" t="s">
        <v>319</v>
      </c>
      <c r="B335" s="77">
        <v>12</v>
      </c>
      <c r="C335" s="78" t="s">
        <v>155</v>
      </c>
      <c r="D335" s="78" t="s">
        <v>318</v>
      </c>
      <c r="E335" s="70">
        <v>927</v>
      </c>
      <c r="F335" s="302" t="s">
        <v>316</v>
      </c>
      <c r="G335" s="156" t="s">
        <v>8</v>
      </c>
      <c r="H335" s="246">
        <f>SUM(H336)</f>
        <v>0</v>
      </c>
      <c r="I335" s="246">
        <f t="shared" si="155"/>
        <v>13163894</v>
      </c>
      <c r="J335" s="246">
        <f t="shared" si="155"/>
        <v>15481915</v>
      </c>
    </row>
    <row r="336" spans="1:10" s="348" customFormat="1" ht="22.5" x14ac:dyDescent="0.25">
      <c r="A336" s="137" t="s">
        <v>78</v>
      </c>
      <c r="B336" s="75">
        <v>12</v>
      </c>
      <c r="C336" s="76" t="s">
        <v>155</v>
      </c>
      <c r="D336" s="93" t="s">
        <v>318</v>
      </c>
      <c r="E336" s="59">
        <v>927</v>
      </c>
      <c r="F336" s="290" t="s">
        <v>316</v>
      </c>
      <c r="G336" s="125" t="s">
        <v>79</v>
      </c>
      <c r="H336" s="212">
        <f>SUM(H337)</f>
        <v>0</v>
      </c>
      <c r="I336" s="212">
        <f t="shared" si="155"/>
        <v>13163894</v>
      </c>
      <c r="J336" s="212">
        <f t="shared" si="155"/>
        <v>15481915</v>
      </c>
    </row>
    <row r="337" spans="1:10" s="348" customFormat="1" x14ac:dyDescent="0.25">
      <c r="A337" s="129" t="s">
        <v>80</v>
      </c>
      <c r="B337" s="75">
        <v>12</v>
      </c>
      <c r="C337" s="76" t="s">
        <v>155</v>
      </c>
      <c r="D337" s="93" t="s">
        <v>318</v>
      </c>
      <c r="E337" s="59">
        <v>927</v>
      </c>
      <c r="F337" s="290" t="s">
        <v>316</v>
      </c>
      <c r="G337" s="125" t="s">
        <v>81</v>
      </c>
      <c r="H337" s="212">
        <f>SUM(H339:H342)</f>
        <v>0</v>
      </c>
      <c r="I337" s="212">
        <f t="shared" ref="I337:J337" si="156">SUM(I339:I342)</f>
        <v>13163894</v>
      </c>
      <c r="J337" s="212">
        <f t="shared" si="156"/>
        <v>15481915</v>
      </c>
    </row>
    <row r="338" spans="1:10" s="348" customFormat="1" x14ac:dyDescent="0.25">
      <c r="A338" s="129" t="s">
        <v>255</v>
      </c>
      <c r="B338" s="75"/>
      <c r="C338" s="76"/>
      <c r="D338" s="93"/>
      <c r="E338" s="59"/>
      <c r="F338" s="290"/>
      <c r="G338" s="125"/>
      <c r="H338" s="212"/>
      <c r="I338" s="212"/>
      <c r="J338" s="212"/>
    </row>
    <row r="339" spans="1:10" s="348" customFormat="1" ht="23.25" x14ac:dyDescent="0.25">
      <c r="A339" s="129" t="s">
        <v>311</v>
      </c>
      <c r="B339" s="75">
        <v>12</v>
      </c>
      <c r="C339" s="76" t="s">
        <v>155</v>
      </c>
      <c r="D339" s="93" t="s">
        <v>318</v>
      </c>
      <c r="E339" s="59">
        <v>927</v>
      </c>
      <c r="F339" s="290" t="s">
        <v>316</v>
      </c>
      <c r="G339" s="125" t="s">
        <v>81</v>
      </c>
      <c r="H339" s="212">
        <f>SUM(Лист1!G294)</f>
        <v>0</v>
      </c>
      <c r="I339" s="212">
        <f>SUM(Лист1!H294)</f>
        <v>13163894</v>
      </c>
      <c r="J339" s="212">
        <f>SUM(Лист1!I294)</f>
        <v>0</v>
      </c>
    </row>
    <row r="340" spans="1:10" s="348" customFormat="1" ht="23.25" x14ac:dyDescent="0.25">
      <c r="A340" s="129" t="s">
        <v>341</v>
      </c>
      <c r="B340" s="75">
        <v>12</v>
      </c>
      <c r="C340" s="76" t="s">
        <v>155</v>
      </c>
      <c r="D340" s="93" t="s">
        <v>318</v>
      </c>
      <c r="E340" s="59">
        <v>927</v>
      </c>
      <c r="F340" s="290" t="s">
        <v>316</v>
      </c>
      <c r="G340" s="125" t="s">
        <v>81</v>
      </c>
      <c r="H340" s="212">
        <f>SUM(Лист1!G295)</f>
        <v>0</v>
      </c>
      <c r="I340" s="212">
        <f>SUM(Лист1!H295)</f>
        <v>0</v>
      </c>
      <c r="J340" s="212">
        <f>SUM(Лист1!I295)</f>
        <v>2632979</v>
      </c>
    </row>
    <row r="341" spans="1:10" s="348" customFormat="1" ht="23.25" x14ac:dyDescent="0.25">
      <c r="A341" s="129" t="s">
        <v>342</v>
      </c>
      <c r="B341" s="75">
        <v>12</v>
      </c>
      <c r="C341" s="76" t="s">
        <v>155</v>
      </c>
      <c r="D341" s="93" t="s">
        <v>318</v>
      </c>
      <c r="E341" s="59">
        <v>927</v>
      </c>
      <c r="F341" s="290" t="s">
        <v>316</v>
      </c>
      <c r="G341" s="125" t="s">
        <v>81</v>
      </c>
      <c r="H341" s="212">
        <f>SUM(Лист1!G296)</f>
        <v>0</v>
      </c>
      <c r="I341" s="212">
        <f>SUM(Лист1!H296)</f>
        <v>0</v>
      </c>
      <c r="J341" s="212">
        <f>SUM(Лист1!I296)</f>
        <v>5265957</v>
      </c>
    </row>
    <row r="342" spans="1:10" ht="23.25" x14ac:dyDescent="0.25">
      <c r="A342" s="129" t="s">
        <v>343</v>
      </c>
      <c r="B342" s="75">
        <v>12</v>
      </c>
      <c r="C342" s="76" t="s">
        <v>155</v>
      </c>
      <c r="D342" s="93" t="s">
        <v>318</v>
      </c>
      <c r="E342" s="59">
        <v>927</v>
      </c>
      <c r="F342" s="290" t="s">
        <v>316</v>
      </c>
      <c r="G342" s="125" t="s">
        <v>81</v>
      </c>
      <c r="H342" s="212">
        <f>SUM(Лист1!G297)</f>
        <v>0</v>
      </c>
      <c r="I342" s="212">
        <f>SUM(Лист1!H297)</f>
        <v>0</v>
      </c>
      <c r="J342" s="212">
        <f>SUM(Лист1!I297)</f>
        <v>7582979</v>
      </c>
    </row>
    <row r="343" spans="1:10" ht="15.75" x14ac:dyDescent="0.25">
      <c r="A343" s="94" t="s">
        <v>120</v>
      </c>
      <c r="B343" s="64">
        <v>70</v>
      </c>
      <c r="C343" s="64"/>
      <c r="D343" s="64"/>
      <c r="E343" s="64"/>
      <c r="F343" s="126"/>
      <c r="G343" s="65"/>
      <c r="H343" s="246">
        <f>SUM(H344+H355+H369)</f>
        <v>2056965</v>
      </c>
      <c r="I343" s="246">
        <f t="shared" ref="I343:J343" si="157">SUM(I344+I355+I369)</f>
        <v>8456072</v>
      </c>
      <c r="J343" s="246">
        <f t="shared" si="157"/>
        <v>15114084</v>
      </c>
    </row>
    <row r="344" spans="1:10" ht="18" x14ac:dyDescent="0.25">
      <c r="A344" s="92" t="s">
        <v>105</v>
      </c>
      <c r="B344" s="124">
        <v>70</v>
      </c>
      <c r="C344" s="78" t="s">
        <v>155</v>
      </c>
      <c r="D344" s="78" t="s">
        <v>7</v>
      </c>
      <c r="E344" s="70">
        <v>928</v>
      </c>
      <c r="F344" s="155" t="s">
        <v>133</v>
      </c>
      <c r="G344" s="155" t="s">
        <v>8</v>
      </c>
      <c r="H344" s="106">
        <f>SUM(H345+H348)</f>
        <v>966750</v>
      </c>
      <c r="I344" s="106">
        <f t="shared" ref="I344:J344" si="158">SUM(I345+I348)</f>
        <v>933750</v>
      </c>
      <c r="J344" s="106">
        <f t="shared" si="158"/>
        <v>930750</v>
      </c>
    </row>
    <row r="345" spans="1:10" x14ac:dyDescent="0.25">
      <c r="A345" s="95" t="s">
        <v>107</v>
      </c>
      <c r="B345" s="124">
        <v>70</v>
      </c>
      <c r="C345" s="78" t="s">
        <v>155</v>
      </c>
      <c r="D345" s="78" t="s">
        <v>7</v>
      </c>
      <c r="E345" s="70">
        <v>928</v>
      </c>
      <c r="F345" s="155">
        <v>80010</v>
      </c>
      <c r="G345" s="156" t="s">
        <v>8</v>
      </c>
      <c r="H345" s="106">
        <f t="shared" ref="H345:J346" si="159">SUM(H346)</f>
        <v>355860</v>
      </c>
      <c r="I345" s="106">
        <f t="shared" si="159"/>
        <v>355860</v>
      </c>
      <c r="J345" s="106">
        <f t="shared" si="159"/>
        <v>355860</v>
      </c>
    </row>
    <row r="346" spans="1:10" ht="33" x14ac:dyDescent="0.25">
      <c r="A346" s="66" t="s">
        <v>29</v>
      </c>
      <c r="B346" s="101">
        <v>70</v>
      </c>
      <c r="C346" s="76" t="s">
        <v>155</v>
      </c>
      <c r="D346" s="76" t="s">
        <v>7</v>
      </c>
      <c r="E346" s="55">
        <v>928</v>
      </c>
      <c r="F346" s="126">
        <v>80010</v>
      </c>
      <c r="G346" s="125" t="s">
        <v>30</v>
      </c>
      <c r="H346" s="252">
        <f t="shared" si="159"/>
        <v>355860</v>
      </c>
      <c r="I346" s="252">
        <f t="shared" si="159"/>
        <v>355860</v>
      </c>
      <c r="J346" s="252">
        <f t="shared" si="159"/>
        <v>355860</v>
      </c>
    </row>
    <row r="347" spans="1:10" x14ac:dyDescent="0.25">
      <c r="A347" s="57" t="s">
        <v>31</v>
      </c>
      <c r="B347" s="101">
        <v>70</v>
      </c>
      <c r="C347" s="76" t="s">
        <v>155</v>
      </c>
      <c r="D347" s="76" t="s">
        <v>7</v>
      </c>
      <c r="E347" s="55">
        <v>928</v>
      </c>
      <c r="F347" s="126">
        <v>80010</v>
      </c>
      <c r="G347" s="125" t="s">
        <v>32</v>
      </c>
      <c r="H347" s="252">
        <f>SUM(Лист1!G368)</f>
        <v>355860</v>
      </c>
      <c r="I347" s="252">
        <f>SUM(Лист1!H368)</f>
        <v>355860</v>
      </c>
      <c r="J347" s="252">
        <f>SUM(Лист1!I368)</f>
        <v>355860</v>
      </c>
    </row>
    <row r="348" spans="1:10" ht="24.75" x14ac:dyDescent="0.25">
      <c r="A348" s="95" t="s">
        <v>109</v>
      </c>
      <c r="B348" s="124">
        <v>70</v>
      </c>
      <c r="C348" s="78" t="s">
        <v>155</v>
      </c>
      <c r="D348" s="78" t="s">
        <v>7</v>
      </c>
      <c r="E348" s="70">
        <v>928</v>
      </c>
      <c r="F348" s="156" t="s">
        <v>194</v>
      </c>
      <c r="G348" s="152" t="s">
        <v>8</v>
      </c>
      <c r="H348" s="106">
        <f>SUM(H349+H351+H353)</f>
        <v>610890</v>
      </c>
      <c r="I348" s="106">
        <f t="shared" ref="I348:J348" si="160">SUM(I349+I351+I353)</f>
        <v>577890</v>
      </c>
      <c r="J348" s="106">
        <f t="shared" si="160"/>
        <v>574890</v>
      </c>
    </row>
    <row r="349" spans="1:10" ht="33" x14ac:dyDescent="0.25">
      <c r="A349" s="66" t="s">
        <v>29</v>
      </c>
      <c r="B349" s="101">
        <v>70</v>
      </c>
      <c r="C349" s="76" t="s">
        <v>155</v>
      </c>
      <c r="D349" s="76" t="s">
        <v>7</v>
      </c>
      <c r="E349" s="55">
        <v>928</v>
      </c>
      <c r="F349" s="127" t="s">
        <v>194</v>
      </c>
      <c r="G349" s="125" t="s">
        <v>30</v>
      </c>
      <c r="H349" s="252">
        <f>SUM(H350)</f>
        <v>552790</v>
      </c>
      <c r="I349" s="252">
        <f t="shared" ref="I349:J349" si="161">SUM(I350)</f>
        <v>552790</v>
      </c>
      <c r="J349" s="252">
        <f t="shared" si="161"/>
        <v>552790</v>
      </c>
    </row>
    <row r="350" spans="1:10" x14ac:dyDescent="0.25">
      <c r="A350" s="57" t="s">
        <v>31</v>
      </c>
      <c r="B350" s="101">
        <v>70</v>
      </c>
      <c r="C350" s="76" t="s">
        <v>155</v>
      </c>
      <c r="D350" s="76" t="s">
        <v>7</v>
      </c>
      <c r="E350" s="55">
        <v>928</v>
      </c>
      <c r="F350" s="127" t="s">
        <v>194</v>
      </c>
      <c r="G350" s="125" t="s">
        <v>32</v>
      </c>
      <c r="H350" s="252">
        <f>SUM(Лист1!G372)</f>
        <v>552790</v>
      </c>
      <c r="I350" s="252">
        <f>SUM(Лист1!H372)</f>
        <v>552790</v>
      </c>
      <c r="J350" s="252">
        <f>SUM(Лист1!I372)</f>
        <v>552790</v>
      </c>
    </row>
    <row r="351" spans="1:10" x14ac:dyDescent="0.25">
      <c r="A351" s="66" t="s">
        <v>12</v>
      </c>
      <c r="B351" s="101">
        <v>70</v>
      </c>
      <c r="C351" s="76" t="s">
        <v>155</v>
      </c>
      <c r="D351" s="76" t="s">
        <v>7</v>
      </c>
      <c r="E351" s="55">
        <v>928</v>
      </c>
      <c r="F351" s="127" t="s">
        <v>194</v>
      </c>
      <c r="G351" s="125" t="s">
        <v>13</v>
      </c>
      <c r="H351" s="252">
        <f>SUM(H352)</f>
        <v>47700</v>
      </c>
      <c r="I351" s="252">
        <f t="shared" ref="I351:J351" si="162">SUM(I352)</f>
        <v>14700</v>
      </c>
      <c r="J351" s="252">
        <f t="shared" si="162"/>
        <v>11700</v>
      </c>
    </row>
    <row r="352" spans="1:10" x14ac:dyDescent="0.25">
      <c r="A352" s="129" t="s">
        <v>166</v>
      </c>
      <c r="B352" s="101">
        <v>70</v>
      </c>
      <c r="C352" s="76" t="s">
        <v>155</v>
      </c>
      <c r="D352" s="76" t="s">
        <v>7</v>
      </c>
      <c r="E352" s="55">
        <v>928</v>
      </c>
      <c r="F352" s="127" t="s">
        <v>194</v>
      </c>
      <c r="G352" s="125" t="s">
        <v>15</v>
      </c>
      <c r="H352" s="252">
        <f>SUM(Лист1!G374)</f>
        <v>47700</v>
      </c>
      <c r="I352" s="252">
        <f>SUM(Лист1!H374)</f>
        <v>14700</v>
      </c>
      <c r="J352" s="252">
        <f>SUM(Лист1!I374)</f>
        <v>11700</v>
      </c>
    </row>
    <row r="353" spans="1:10" x14ac:dyDescent="0.25">
      <c r="A353" s="66" t="s">
        <v>35</v>
      </c>
      <c r="B353" s="101">
        <v>70</v>
      </c>
      <c r="C353" s="76" t="s">
        <v>155</v>
      </c>
      <c r="D353" s="76" t="s">
        <v>7</v>
      </c>
      <c r="E353" s="55">
        <v>928</v>
      </c>
      <c r="F353" s="127" t="s">
        <v>194</v>
      </c>
      <c r="G353" s="125" t="s">
        <v>36</v>
      </c>
      <c r="H353" s="252">
        <f>SUM(H354)</f>
        <v>10400</v>
      </c>
      <c r="I353" s="252">
        <f t="shared" ref="I353:J353" si="163">SUM(I354)</f>
        <v>10400</v>
      </c>
      <c r="J353" s="252">
        <f t="shared" si="163"/>
        <v>10400</v>
      </c>
    </row>
    <row r="354" spans="1:10" x14ac:dyDescent="0.25">
      <c r="A354" s="57" t="s">
        <v>148</v>
      </c>
      <c r="B354" s="101">
        <v>70</v>
      </c>
      <c r="C354" s="76" t="s">
        <v>155</v>
      </c>
      <c r="D354" s="76" t="s">
        <v>7</v>
      </c>
      <c r="E354" s="55">
        <v>928</v>
      </c>
      <c r="F354" s="127" t="s">
        <v>194</v>
      </c>
      <c r="G354" s="125" t="s">
        <v>147</v>
      </c>
      <c r="H354" s="252">
        <f>SUM(Лист1!G376)</f>
        <v>10400</v>
      </c>
      <c r="I354" s="252">
        <f>SUM(Лист1!H376)</f>
        <v>10400</v>
      </c>
      <c r="J354" s="252">
        <f>SUM(Лист1!I376)</f>
        <v>10400</v>
      </c>
    </row>
    <row r="355" spans="1:10" ht="36" x14ac:dyDescent="0.25">
      <c r="A355" s="73" t="s">
        <v>110</v>
      </c>
      <c r="B355" s="124">
        <v>70</v>
      </c>
      <c r="C355" s="78" t="s">
        <v>155</v>
      </c>
      <c r="D355" s="78" t="s">
        <v>7</v>
      </c>
      <c r="E355" s="70">
        <v>929</v>
      </c>
      <c r="F355" s="155" t="s">
        <v>133</v>
      </c>
      <c r="G355" s="155" t="s">
        <v>8</v>
      </c>
      <c r="H355" s="106">
        <f>SUM(H356+H359+H366)</f>
        <v>1090215</v>
      </c>
      <c r="I355" s="106">
        <f t="shared" ref="I355:J355" si="164">SUM(I356+I359+I366)</f>
        <v>1071247</v>
      </c>
      <c r="J355" s="106">
        <f t="shared" si="164"/>
        <v>1082384</v>
      </c>
    </row>
    <row r="356" spans="1:10" ht="39" x14ac:dyDescent="0.25">
      <c r="A356" s="136" t="s">
        <v>249</v>
      </c>
      <c r="B356" s="124">
        <v>70</v>
      </c>
      <c r="C356" s="78" t="s">
        <v>155</v>
      </c>
      <c r="D356" s="78" t="s">
        <v>7</v>
      </c>
      <c r="E356" s="157" t="s">
        <v>111</v>
      </c>
      <c r="F356" s="155">
        <v>80050</v>
      </c>
      <c r="G356" s="152" t="s">
        <v>8</v>
      </c>
      <c r="H356" s="106">
        <f t="shared" ref="H356:J357" si="165">SUM(H357)</f>
        <v>820307</v>
      </c>
      <c r="I356" s="106">
        <f t="shared" si="165"/>
        <v>937851</v>
      </c>
      <c r="J356" s="106">
        <f t="shared" si="165"/>
        <v>943916</v>
      </c>
    </row>
    <row r="357" spans="1:10" ht="33" x14ac:dyDescent="0.25">
      <c r="A357" s="66" t="s">
        <v>29</v>
      </c>
      <c r="B357" s="101">
        <v>70</v>
      </c>
      <c r="C357" s="76" t="s">
        <v>155</v>
      </c>
      <c r="D357" s="76" t="s">
        <v>7</v>
      </c>
      <c r="E357" s="158" t="s">
        <v>111</v>
      </c>
      <c r="F357" s="166">
        <v>80050</v>
      </c>
      <c r="G357" s="150" t="s">
        <v>30</v>
      </c>
      <c r="H357" s="252">
        <f t="shared" si="165"/>
        <v>820307</v>
      </c>
      <c r="I357" s="252">
        <f t="shared" si="165"/>
        <v>937851</v>
      </c>
      <c r="J357" s="252">
        <f t="shared" si="165"/>
        <v>943916</v>
      </c>
    </row>
    <row r="358" spans="1:10" x14ac:dyDescent="0.25">
      <c r="A358" s="57" t="s">
        <v>31</v>
      </c>
      <c r="B358" s="101">
        <v>70</v>
      </c>
      <c r="C358" s="76" t="s">
        <v>155</v>
      </c>
      <c r="D358" s="76" t="s">
        <v>7</v>
      </c>
      <c r="E358" s="158" t="s">
        <v>111</v>
      </c>
      <c r="F358" s="166">
        <v>80050</v>
      </c>
      <c r="G358" s="150" t="s">
        <v>32</v>
      </c>
      <c r="H358" s="252">
        <f>SUM(Лист1!G382)</f>
        <v>820307</v>
      </c>
      <c r="I358" s="252">
        <f>SUM(Лист1!H382)</f>
        <v>937851</v>
      </c>
      <c r="J358" s="252">
        <f>SUM(Лист1!I382)</f>
        <v>943916</v>
      </c>
    </row>
    <row r="359" spans="1:10" ht="24.75" x14ac:dyDescent="0.25">
      <c r="A359" s="163" t="s">
        <v>109</v>
      </c>
      <c r="B359" s="124">
        <v>70</v>
      </c>
      <c r="C359" s="78" t="s">
        <v>155</v>
      </c>
      <c r="D359" s="78" t="s">
        <v>7</v>
      </c>
      <c r="E359" s="157" t="s">
        <v>111</v>
      </c>
      <c r="F359" s="156" t="s">
        <v>194</v>
      </c>
      <c r="G359" s="152" t="s">
        <v>8</v>
      </c>
      <c r="H359" s="106">
        <f>SUM(H360+H362+H364)</f>
        <v>154468</v>
      </c>
      <c r="I359" s="106">
        <f t="shared" ref="I359:J359" si="166">SUM(I360+I362+I364)</f>
        <v>133396</v>
      </c>
      <c r="J359" s="106">
        <f t="shared" si="166"/>
        <v>138468</v>
      </c>
    </row>
    <row r="360" spans="1:10" ht="33" x14ac:dyDescent="0.25">
      <c r="A360" s="66" t="s">
        <v>29</v>
      </c>
      <c r="B360" s="101">
        <v>70</v>
      </c>
      <c r="C360" s="76" t="s">
        <v>155</v>
      </c>
      <c r="D360" s="76" t="s">
        <v>7</v>
      </c>
      <c r="E360" s="158" t="s">
        <v>111</v>
      </c>
      <c r="F360" s="127" t="s">
        <v>194</v>
      </c>
      <c r="G360" s="150" t="s">
        <v>30</v>
      </c>
      <c r="H360" s="252">
        <f>SUM(H361)</f>
        <v>127596</v>
      </c>
      <c r="I360" s="252">
        <f t="shared" ref="I360:J360" si="167">SUM(I361)</f>
        <v>127596</v>
      </c>
      <c r="J360" s="252">
        <f t="shared" si="167"/>
        <v>127596</v>
      </c>
    </row>
    <row r="361" spans="1:10" x14ac:dyDescent="0.25">
      <c r="A361" s="57" t="s">
        <v>31</v>
      </c>
      <c r="B361" s="101">
        <v>70</v>
      </c>
      <c r="C361" s="76" t="s">
        <v>155</v>
      </c>
      <c r="D361" s="76" t="s">
        <v>7</v>
      </c>
      <c r="E361" s="158" t="s">
        <v>111</v>
      </c>
      <c r="F361" s="127" t="s">
        <v>194</v>
      </c>
      <c r="G361" s="150" t="s">
        <v>32</v>
      </c>
      <c r="H361" s="252">
        <f>SUM(Лист1!G385)</f>
        <v>127596</v>
      </c>
      <c r="I361" s="252">
        <f>SUM(Лист1!H385)</f>
        <v>127596</v>
      </c>
      <c r="J361" s="252">
        <f>SUM(Лист1!I385)</f>
        <v>127596</v>
      </c>
    </row>
    <row r="362" spans="1:10" x14ac:dyDescent="0.25">
      <c r="A362" s="66" t="s">
        <v>12</v>
      </c>
      <c r="B362" s="101">
        <v>70</v>
      </c>
      <c r="C362" s="76" t="s">
        <v>155</v>
      </c>
      <c r="D362" s="76" t="s">
        <v>7</v>
      </c>
      <c r="E362" s="158" t="s">
        <v>111</v>
      </c>
      <c r="F362" s="127" t="s">
        <v>194</v>
      </c>
      <c r="G362" s="150" t="s">
        <v>13</v>
      </c>
      <c r="H362" s="252">
        <f>SUM(H363)</f>
        <v>26072</v>
      </c>
      <c r="I362" s="252">
        <f t="shared" ref="I362:J362" si="168">SUM(I363)</f>
        <v>5000</v>
      </c>
      <c r="J362" s="252">
        <f t="shared" si="168"/>
        <v>10072</v>
      </c>
    </row>
    <row r="363" spans="1:10" x14ac:dyDescent="0.25">
      <c r="A363" s="129" t="s">
        <v>166</v>
      </c>
      <c r="B363" s="101">
        <v>70</v>
      </c>
      <c r="C363" s="76" t="s">
        <v>155</v>
      </c>
      <c r="D363" s="76" t="s">
        <v>7</v>
      </c>
      <c r="E363" s="158" t="s">
        <v>111</v>
      </c>
      <c r="F363" s="127" t="s">
        <v>194</v>
      </c>
      <c r="G363" s="150" t="s">
        <v>15</v>
      </c>
      <c r="H363" s="252">
        <f>SUM(Лист1!G387)</f>
        <v>26072</v>
      </c>
      <c r="I363" s="252">
        <f>SUM(Лист1!H387)</f>
        <v>5000</v>
      </c>
      <c r="J363" s="252">
        <f>SUM(Лист1!I387)</f>
        <v>10072</v>
      </c>
    </row>
    <row r="364" spans="1:10" x14ac:dyDescent="0.25">
      <c r="A364" s="66" t="s">
        <v>35</v>
      </c>
      <c r="B364" s="101">
        <v>70</v>
      </c>
      <c r="C364" s="76" t="s">
        <v>155</v>
      </c>
      <c r="D364" s="76" t="s">
        <v>7</v>
      </c>
      <c r="E364" s="158" t="s">
        <v>111</v>
      </c>
      <c r="F364" s="127" t="s">
        <v>194</v>
      </c>
      <c r="G364" s="150" t="s">
        <v>36</v>
      </c>
      <c r="H364" s="252">
        <f>SUM(H365)</f>
        <v>800</v>
      </c>
      <c r="I364" s="252">
        <f t="shared" ref="I364:J364" si="169">SUM(I365)</f>
        <v>800</v>
      </c>
      <c r="J364" s="252">
        <f t="shared" si="169"/>
        <v>800</v>
      </c>
    </row>
    <row r="365" spans="1:10" x14ac:dyDescent="0.25">
      <c r="A365" s="129" t="s">
        <v>148</v>
      </c>
      <c r="B365" s="101">
        <v>70</v>
      </c>
      <c r="C365" s="76" t="s">
        <v>155</v>
      </c>
      <c r="D365" s="76" t="s">
        <v>7</v>
      </c>
      <c r="E365" s="158" t="s">
        <v>111</v>
      </c>
      <c r="F365" s="127" t="s">
        <v>194</v>
      </c>
      <c r="G365" s="150" t="s">
        <v>147</v>
      </c>
      <c r="H365" s="252">
        <f>SUM(Лист1!G389)</f>
        <v>800</v>
      </c>
      <c r="I365" s="252">
        <f>SUM(Лист1!H389)</f>
        <v>800</v>
      </c>
      <c r="J365" s="252">
        <f>SUM(Лист1!I389)</f>
        <v>800</v>
      </c>
    </row>
    <row r="366" spans="1:10" ht="64.5" x14ac:dyDescent="0.25">
      <c r="A366" s="140" t="s">
        <v>295</v>
      </c>
      <c r="B366" s="124">
        <v>70</v>
      </c>
      <c r="C366" s="78" t="s">
        <v>155</v>
      </c>
      <c r="D366" s="78" t="s">
        <v>7</v>
      </c>
      <c r="E366" s="157" t="s">
        <v>111</v>
      </c>
      <c r="F366" s="155">
        <v>84200</v>
      </c>
      <c r="G366" s="152" t="s">
        <v>8</v>
      </c>
      <c r="H366" s="106">
        <f t="shared" ref="H366:J367" si="170">SUM(H367)</f>
        <v>115440</v>
      </c>
      <c r="I366" s="106">
        <f t="shared" si="170"/>
        <v>0</v>
      </c>
      <c r="J366" s="106">
        <f t="shared" si="170"/>
        <v>0</v>
      </c>
    </row>
    <row r="367" spans="1:10" ht="40.9" customHeight="1" x14ac:dyDescent="0.25">
      <c r="A367" s="129" t="s">
        <v>29</v>
      </c>
      <c r="B367" s="101">
        <v>70</v>
      </c>
      <c r="C367" s="76" t="s">
        <v>155</v>
      </c>
      <c r="D367" s="76" t="s">
        <v>7</v>
      </c>
      <c r="E367" s="158" t="s">
        <v>111</v>
      </c>
      <c r="F367" s="166">
        <v>84200</v>
      </c>
      <c r="G367" s="150" t="s">
        <v>30</v>
      </c>
      <c r="H367" s="252">
        <f t="shared" si="170"/>
        <v>115440</v>
      </c>
      <c r="I367" s="252">
        <f t="shared" si="170"/>
        <v>0</v>
      </c>
      <c r="J367" s="252">
        <f t="shared" si="170"/>
        <v>0</v>
      </c>
    </row>
    <row r="368" spans="1:10" x14ac:dyDescent="0.25">
      <c r="A368" s="129" t="s">
        <v>31</v>
      </c>
      <c r="B368" s="101">
        <v>70</v>
      </c>
      <c r="C368" s="76" t="s">
        <v>155</v>
      </c>
      <c r="D368" s="76" t="s">
        <v>7</v>
      </c>
      <c r="E368" s="158" t="s">
        <v>111</v>
      </c>
      <c r="F368" s="166">
        <v>84200</v>
      </c>
      <c r="G368" s="150" t="s">
        <v>32</v>
      </c>
      <c r="H368" s="252">
        <f>SUM(Лист1!G392)</f>
        <v>115440</v>
      </c>
      <c r="I368" s="252">
        <f>SUM(Лист1!H392)</f>
        <v>0</v>
      </c>
      <c r="J368" s="252">
        <f>SUM(Лист1!I392)</f>
        <v>0</v>
      </c>
    </row>
    <row r="369" spans="1:10" ht="36" x14ac:dyDescent="0.25">
      <c r="A369" s="12" t="s">
        <v>117</v>
      </c>
      <c r="B369" s="124">
        <v>70</v>
      </c>
      <c r="C369" s="78" t="s">
        <v>155</v>
      </c>
      <c r="D369" s="78" t="s">
        <v>7</v>
      </c>
      <c r="E369" s="70">
        <v>906</v>
      </c>
      <c r="F369" s="155" t="s">
        <v>133</v>
      </c>
      <c r="G369" s="155" t="s">
        <v>8</v>
      </c>
      <c r="H369" s="106">
        <f>SUM(H370+H374+H381)</f>
        <v>0</v>
      </c>
      <c r="I369" s="106">
        <f t="shared" ref="I369:J369" si="171">SUM(I370+I374+I381)</f>
        <v>6451075</v>
      </c>
      <c r="J369" s="106">
        <f t="shared" si="171"/>
        <v>13100950</v>
      </c>
    </row>
    <row r="370" spans="1:10" x14ac:dyDescent="0.25">
      <c r="A370" s="140" t="s">
        <v>281</v>
      </c>
      <c r="B370" s="124">
        <v>70</v>
      </c>
      <c r="C370" s="78" t="s">
        <v>155</v>
      </c>
      <c r="D370" s="78" t="s">
        <v>7</v>
      </c>
      <c r="E370" s="157" t="s">
        <v>43</v>
      </c>
      <c r="F370" s="155">
        <v>80080</v>
      </c>
      <c r="G370" s="152" t="s">
        <v>8</v>
      </c>
      <c r="H370" s="106">
        <f t="shared" ref="H370:J371" si="172">SUM(H371)</f>
        <v>0</v>
      </c>
      <c r="I370" s="106">
        <f t="shared" si="172"/>
        <v>6451075</v>
      </c>
      <c r="J370" s="106">
        <f t="shared" si="172"/>
        <v>13100950</v>
      </c>
    </row>
    <row r="371" spans="1:10" x14ac:dyDescent="0.25">
      <c r="A371" s="292" t="s">
        <v>35</v>
      </c>
      <c r="B371" s="101">
        <v>70</v>
      </c>
      <c r="C371" s="76" t="s">
        <v>155</v>
      </c>
      <c r="D371" s="76" t="s">
        <v>7</v>
      </c>
      <c r="E371" s="158" t="s">
        <v>43</v>
      </c>
      <c r="F371" s="166">
        <v>80080</v>
      </c>
      <c r="G371" s="150" t="s">
        <v>36</v>
      </c>
      <c r="H371" s="252">
        <f>SUM(H372)</f>
        <v>0</v>
      </c>
      <c r="I371" s="252">
        <f t="shared" si="172"/>
        <v>6451075</v>
      </c>
      <c r="J371" s="252">
        <f t="shared" si="172"/>
        <v>13100950</v>
      </c>
    </row>
    <row r="372" spans="1:10" x14ac:dyDescent="0.25">
      <c r="A372" s="164" t="s">
        <v>165</v>
      </c>
      <c r="B372" s="101">
        <v>70</v>
      </c>
      <c r="C372" s="76" t="s">
        <v>155</v>
      </c>
      <c r="D372" s="76" t="s">
        <v>7</v>
      </c>
      <c r="E372" s="158" t="s">
        <v>43</v>
      </c>
      <c r="F372" s="166">
        <v>80080</v>
      </c>
      <c r="G372" s="150" t="s">
        <v>76</v>
      </c>
      <c r="H372" s="252">
        <f>SUM(Лист1!G103)</f>
        <v>0</v>
      </c>
      <c r="I372" s="252">
        <f>SUM(Лист1!H103)</f>
        <v>6451075</v>
      </c>
      <c r="J372" s="252">
        <f>SUM(Лист1!I103)</f>
        <v>13100950</v>
      </c>
    </row>
    <row r="373" spans="1:10" ht="15.75" x14ac:dyDescent="0.25">
      <c r="A373" s="64" t="s">
        <v>112</v>
      </c>
      <c r="B373" s="81"/>
      <c r="C373" s="81"/>
      <c r="D373" s="81"/>
      <c r="E373" s="81"/>
      <c r="F373" s="81"/>
      <c r="G373" s="81"/>
      <c r="H373" s="106">
        <f>SUM(H20+H44+H185+H238+H343+H290+H304+H311+H318+H297)</f>
        <v>789556278.91999996</v>
      </c>
      <c r="I373" s="106">
        <f>SUM(I20+I44+I185+I238+I343+I290+I304+I311+I318+I297)</f>
        <v>740297598.04999995</v>
      </c>
      <c r="J373" s="106">
        <f>SUM(J20+J44+J185+J238+J343+J290+J304+J311+J318+J297)</f>
        <v>621805117.72000003</v>
      </c>
    </row>
    <row r="374" spans="1:10" x14ac:dyDescent="0.25">
      <c r="B374" s="253"/>
      <c r="C374" s="253"/>
      <c r="D374" s="253"/>
      <c r="E374" s="253"/>
      <c r="F374" s="253"/>
      <c r="G374" s="253"/>
      <c r="H374" s="253"/>
    </row>
  </sheetData>
  <mergeCells count="17">
    <mergeCell ref="I12:J12"/>
    <mergeCell ref="I13:J13"/>
    <mergeCell ref="I14:J14"/>
    <mergeCell ref="I15:J15"/>
    <mergeCell ref="I16:J16"/>
    <mergeCell ref="C8:H8"/>
    <mergeCell ref="C9:H9"/>
    <mergeCell ref="C10:H10"/>
    <mergeCell ref="C11:H11"/>
    <mergeCell ref="A16:H16"/>
    <mergeCell ref="C12:H12"/>
    <mergeCell ref="C15:H15"/>
    <mergeCell ref="C6:H6"/>
    <mergeCell ref="C2:H2"/>
    <mergeCell ref="C3:H3"/>
    <mergeCell ref="C4:H4"/>
    <mergeCell ref="C5:H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6"/>
  <sheetViews>
    <sheetView topLeftCell="A338" zoomScale="80" zoomScaleNormal="80" workbookViewId="0">
      <selection activeCell="M357" sqref="M357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7.42578125" customWidth="1"/>
    <col min="8" max="8" width="19.28515625" customWidth="1"/>
  </cols>
  <sheetData>
    <row r="1" spans="1:6" ht="8.25" customHeight="1" x14ac:dyDescent="0.3">
      <c r="A1" s="118" t="s">
        <v>113</v>
      </c>
      <c r="B1" s="138"/>
      <c r="C1" s="362"/>
      <c r="D1" s="362"/>
      <c r="E1" s="362"/>
      <c r="F1" s="362"/>
    </row>
    <row r="2" spans="1:6" ht="14.45" hidden="1" x14ac:dyDescent="0.3">
      <c r="A2" s="117"/>
      <c r="B2" s="182"/>
      <c r="C2" s="362"/>
      <c r="D2" s="362"/>
      <c r="E2" s="362"/>
      <c r="F2" s="362"/>
    </row>
    <row r="3" spans="1:6" ht="14.45" hidden="1" x14ac:dyDescent="0.3">
      <c r="A3" s="117"/>
      <c r="B3" s="182"/>
      <c r="C3" s="362"/>
      <c r="D3" s="362"/>
      <c r="E3" s="362"/>
      <c r="F3" s="362"/>
    </row>
    <row r="4" spans="1:6" ht="14.45" hidden="1" x14ac:dyDescent="0.3">
      <c r="A4" s="117"/>
      <c r="B4" s="182"/>
      <c r="C4" s="362"/>
      <c r="D4" s="362"/>
      <c r="E4" s="362"/>
      <c r="F4" s="362"/>
    </row>
    <row r="5" spans="1:6" ht="14.45" x14ac:dyDescent="0.3">
      <c r="A5" s="117"/>
      <c r="B5" s="182"/>
      <c r="C5" s="295"/>
      <c r="D5" s="295"/>
      <c r="E5" s="295"/>
      <c r="F5" s="295"/>
    </row>
    <row r="6" spans="1:6" ht="14.45" x14ac:dyDescent="0.3">
      <c r="A6" s="117"/>
      <c r="B6" s="182"/>
      <c r="C6" s="295"/>
      <c r="D6" s="295"/>
      <c r="E6" s="295"/>
      <c r="F6" s="295"/>
    </row>
    <row r="7" spans="1:6" x14ac:dyDescent="0.25">
      <c r="A7" s="117"/>
      <c r="B7" s="182"/>
      <c r="C7" s="362" t="s">
        <v>309</v>
      </c>
      <c r="D7" s="362"/>
      <c r="E7" s="362"/>
      <c r="F7" s="362"/>
    </row>
    <row r="8" spans="1:6" x14ac:dyDescent="0.25">
      <c r="A8" s="117"/>
      <c r="B8" s="182"/>
      <c r="C8" s="362" t="s">
        <v>173</v>
      </c>
      <c r="D8" s="362"/>
      <c r="E8" s="362"/>
      <c r="F8" s="362"/>
    </row>
    <row r="9" spans="1:6" x14ac:dyDescent="0.25">
      <c r="A9" s="117"/>
      <c r="B9" s="182"/>
      <c r="C9" s="368" t="s">
        <v>382</v>
      </c>
      <c r="D9" s="368"/>
      <c r="E9" s="368"/>
      <c r="F9" s="368"/>
    </row>
    <row r="10" spans="1:6" x14ac:dyDescent="0.25">
      <c r="A10" s="117"/>
      <c r="B10" s="182"/>
      <c r="C10" s="362" t="s">
        <v>324</v>
      </c>
      <c r="D10" s="362"/>
      <c r="E10" s="362"/>
      <c r="F10" s="362"/>
    </row>
    <row r="11" spans="1:6" x14ac:dyDescent="0.25">
      <c r="A11" s="117"/>
      <c r="B11" s="182"/>
      <c r="C11" s="362" t="s">
        <v>329</v>
      </c>
      <c r="D11" s="362"/>
      <c r="E11" s="362"/>
      <c r="F11" s="362"/>
    </row>
    <row r="12" spans="1:6" ht="13.5" customHeight="1" x14ac:dyDescent="0.3">
      <c r="A12" s="117"/>
      <c r="B12" s="182"/>
      <c r="C12" s="362"/>
      <c r="D12" s="362"/>
      <c r="E12" s="362"/>
      <c r="F12" s="362"/>
    </row>
    <row r="13" spans="1:6" ht="13.5" customHeight="1" x14ac:dyDescent="0.3">
      <c r="A13" s="117"/>
      <c r="B13" s="182"/>
      <c r="C13" s="285"/>
      <c r="D13" s="285"/>
      <c r="E13" s="285"/>
      <c r="F13" s="285"/>
    </row>
    <row r="14" spans="1:6" ht="13.5" customHeight="1" x14ac:dyDescent="0.3">
      <c r="A14" s="117"/>
      <c r="B14" s="182"/>
      <c r="C14" s="285"/>
      <c r="D14" s="285"/>
      <c r="E14" s="285"/>
      <c r="F14" s="285"/>
    </row>
    <row r="15" spans="1:6" ht="17.45" customHeight="1" x14ac:dyDescent="0.25">
      <c r="A15" s="367" t="s">
        <v>331</v>
      </c>
      <c r="B15" s="367"/>
      <c r="C15" s="367"/>
      <c r="D15" s="367"/>
      <c r="E15" s="367"/>
      <c r="F15" s="367"/>
    </row>
    <row r="16" spans="1:6" ht="18" x14ac:dyDescent="0.25">
      <c r="A16" s="367" t="s">
        <v>275</v>
      </c>
      <c r="B16" s="367"/>
      <c r="C16" s="367"/>
      <c r="D16" s="367"/>
      <c r="E16" s="367"/>
      <c r="F16" s="367"/>
    </row>
    <row r="17" spans="1:8" ht="18" x14ac:dyDescent="0.25">
      <c r="A17" s="367" t="s">
        <v>332</v>
      </c>
      <c r="B17" s="367"/>
      <c r="C17" s="367"/>
      <c r="D17" s="367"/>
      <c r="E17" s="367"/>
      <c r="F17" s="367"/>
    </row>
    <row r="18" spans="1:8" ht="18" x14ac:dyDescent="0.25">
      <c r="A18" s="122"/>
      <c r="B18" s="119"/>
      <c r="C18" s="120"/>
      <c r="D18" s="120"/>
      <c r="E18" s="121"/>
      <c r="F18" s="121"/>
      <c r="G18" s="284"/>
      <c r="H18" t="s">
        <v>187</v>
      </c>
    </row>
    <row r="19" spans="1:8" ht="62.45" customHeight="1" x14ac:dyDescent="0.25">
      <c r="A19" s="278" t="s">
        <v>0</v>
      </c>
      <c r="B19" s="279" t="s">
        <v>2</v>
      </c>
      <c r="C19" s="280" t="s">
        <v>3</v>
      </c>
      <c r="D19" s="280" t="s">
        <v>4</v>
      </c>
      <c r="E19" s="280" t="s">
        <v>5</v>
      </c>
      <c r="F19" s="257" t="s">
        <v>250</v>
      </c>
      <c r="G19" s="257" t="s">
        <v>274</v>
      </c>
      <c r="H19" s="257" t="s">
        <v>328</v>
      </c>
    </row>
    <row r="20" spans="1:8" ht="14.45" x14ac:dyDescent="0.3">
      <c r="A20" s="123">
        <v>1</v>
      </c>
      <c r="B20" s="183" t="s">
        <v>121</v>
      </c>
      <c r="C20" s="184">
        <v>3</v>
      </c>
      <c r="D20" s="184">
        <v>4</v>
      </c>
      <c r="E20" s="184">
        <v>5</v>
      </c>
      <c r="F20" s="123">
        <v>6</v>
      </c>
      <c r="G20" s="123">
        <v>7</v>
      </c>
      <c r="H20" s="123">
        <v>8</v>
      </c>
    </row>
    <row r="21" spans="1:8" ht="18" x14ac:dyDescent="0.25">
      <c r="A21" s="185" t="s">
        <v>44</v>
      </c>
      <c r="B21" s="186" t="s">
        <v>22</v>
      </c>
      <c r="C21" s="187" t="s">
        <v>7</v>
      </c>
      <c r="D21" s="187" t="s">
        <v>124</v>
      </c>
      <c r="E21" s="187" t="s">
        <v>8</v>
      </c>
      <c r="F21" s="211">
        <f>SUM(F22+F26+F34+F52+F73+F77+F48)</f>
        <v>41381995.200000003</v>
      </c>
      <c r="G21" s="211">
        <f t="shared" ref="G21:H21" si="0">SUM(G22+G26+G34+G52+G73+G77+G48)</f>
        <v>44945772.200000003</v>
      </c>
      <c r="H21" s="211">
        <f t="shared" si="0"/>
        <v>51516873.200000003</v>
      </c>
    </row>
    <row r="22" spans="1:8" ht="39" x14ac:dyDescent="0.25">
      <c r="A22" s="128" t="s">
        <v>106</v>
      </c>
      <c r="B22" s="188" t="s">
        <v>22</v>
      </c>
      <c r="C22" s="189" t="s">
        <v>24</v>
      </c>
      <c r="D22" s="189" t="s">
        <v>124</v>
      </c>
      <c r="E22" s="190" t="s">
        <v>8</v>
      </c>
      <c r="F22" s="231">
        <f t="shared" ref="F22:H24" si="1">SUM(F23)</f>
        <v>355860</v>
      </c>
      <c r="G22" s="231">
        <f t="shared" si="1"/>
        <v>355860</v>
      </c>
      <c r="H22" s="231">
        <f t="shared" si="1"/>
        <v>355860</v>
      </c>
    </row>
    <row r="23" spans="1:8" ht="26.25" x14ac:dyDescent="0.25">
      <c r="A23" s="191" t="s">
        <v>122</v>
      </c>
      <c r="B23" s="150" t="s">
        <v>22</v>
      </c>
      <c r="C23" s="166" t="s">
        <v>24</v>
      </c>
      <c r="D23" s="166">
        <v>7000080010</v>
      </c>
      <c r="E23" s="170" t="s">
        <v>8</v>
      </c>
      <c r="F23" s="173">
        <f t="shared" si="1"/>
        <v>355860</v>
      </c>
      <c r="G23" s="173">
        <f t="shared" si="1"/>
        <v>355860</v>
      </c>
      <c r="H23" s="173">
        <f t="shared" si="1"/>
        <v>355860</v>
      </c>
    </row>
    <row r="24" spans="1:8" ht="34.5" x14ac:dyDescent="0.25">
      <c r="A24" s="129" t="s">
        <v>29</v>
      </c>
      <c r="B24" s="150" t="s">
        <v>22</v>
      </c>
      <c r="C24" s="166" t="s">
        <v>24</v>
      </c>
      <c r="D24" s="126">
        <v>7000080010</v>
      </c>
      <c r="E24" s="170" t="s">
        <v>30</v>
      </c>
      <c r="F24" s="173">
        <f t="shared" si="1"/>
        <v>355860</v>
      </c>
      <c r="G24" s="173">
        <f t="shared" si="1"/>
        <v>355860</v>
      </c>
      <c r="H24" s="173">
        <f t="shared" si="1"/>
        <v>355860</v>
      </c>
    </row>
    <row r="25" spans="1:8" x14ac:dyDescent="0.25">
      <c r="A25" s="129" t="s">
        <v>31</v>
      </c>
      <c r="B25" s="150" t="s">
        <v>22</v>
      </c>
      <c r="C25" s="166" t="s">
        <v>24</v>
      </c>
      <c r="D25" s="126">
        <v>7000080010</v>
      </c>
      <c r="E25" s="170" t="s">
        <v>32</v>
      </c>
      <c r="F25" s="173">
        <f>SUM(Лист1!G368)</f>
        <v>355860</v>
      </c>
      <c r="G25" s="173">
        <f>SUM(Лист1!H368)</f>
        <v>355860</v>
      </c>
      <c r="H25" s="173">
        <f>SUM(Лист1!I368)</f>
        <v>355860</v>
      </c>
    </row>
    <row r="26" spans="1:8" ht="60" x14ac:dyDescent="0.25">
      <c r="A26" s="192" t="s">
        <v>123</v>
      </c>
      <c r="B26" s="188" t="s">
        <v>22</v>
      </c>
      <c r="C26" s="189" t="s">
        <v>10</v>
      </c>
      <c r="D26" s="189" t="s">
        <v>124</v>
      </c>
      <c r="E26" s="190" t="s">
        <v>8</v>
      </c>
      <c r="F26" s="223">
        <f>SUM(F27)</f>
        <v>610890</v>
      </c>
      <c r="G26" s="223">
        <f t="shared" ref="G26:H26" si="2">SUM(G27)</f>
        <v>577890</v>
      </c>
      <c r="H26" s="223">
        <f t="shared" si="2"/>
        <v>574890</v>
      </c>
    </row>
    <row r="27" spans="1:8" ht="26.25" x14ac:dyDescent="0.25">
      <c r="A27" s="140" t="s">
        <v>109</v>
      </c>
      <c r="B27" s="150" t="s">
        <v>22</v>
      </c>
      <c r="C27" s="150" t="s">
        <v>10</v>
      </c>
      <c r="D27" s="170" t="s">
        <v>248</v>
      </c>
      <c r="E27" s="170" t="s">
        <v>8</v>
      </c>
      <c r="F27" s="173">
        <f>SUM(F28+F30+F32)</f>
        <v>610890</v>
      </c>
      <c r="G27" s="173">
        <f t="shared" ref="G27:H27" si="3">SUM(G28+G30+G32)</f>
        <v>577890</v>
      </c>
      <c r="H27" s="173">
        <f t="shared" si="3"/>
        <v>574890</v>
      </c>
    </row>
    <row r="28" spans="1:8" ht="34.5" x14ac:dyDescent="0.25">
      <c r="A28" s="129" t="s">
        <v>29</v>
      </c>
      <c r="B28" s="150" t="s">
        <v>22</v>
      </c>
      <c r="C28" s="125" t="s">
        <v>10</v>
      </c>
      <c r="D28" s="127" t="s">
        <v>248</v>
      </c>
      <c r="E28" s="170" t="s">
        <v>30</v>
      </c>
      <c r="F28" s="173">
        <f>SUM(F29)</f>
        <v>552790</v>
      </c>
      <c r="G28" s="173">
        <f t="shared" ref="G28:H28" si="4">SUM(G29)</f>
        <v>552790</v>
      </c>
      <c r="H28" s="173">
        <f t="shared" si="4"/>
        <v>552790</v>
      </c>
    </row>
    <row r="29" spans="1:8" x14ac:dyDescent="0.25">
      <c r="A29" s="129" t="s">
        <v>31</v>
      </c>
      <c r="B29" s="150" t="s">
        <v>22</v>
      </c>
      <c r="C29" s="125" t="s">
        <v>10</v>
      </c>
      <c r="D29" s="127" t="s">
        <v>248</v>
      </c>
      <c r="E29" s="170" t="s">
        <v>32</v>
      </c>
      <c r="F29" s="173">
        <f>SUM(Лист1!G372)</f>
        <v>552790</v>
      </c>
      <c r="G29" s="173">
        <f>SUM(Лист1!H372)</f>
        <v>552790</v>
      </c>
      <c r="H29" s="173">
        <f>SUM(Лист1!I372)</f>
        <v>552790</v>
      </c>
    </row>
    <row r="30" spans="1:8" x14ac:dyDescent="0.25">
      <c r="A30" s="129" t="s">
        <v>12</v>
      </c>
      <c r="B30" s="125" t="s">
        <v>22</v>
      </c>
      <c r="C30" s="125" t="s">
        <v>10</v>
      </c>
      <c r="D30" s="127" t="s">
        <v>248</v>
      </c>
      <c r="E30" s="125" t="s">
        <v>13</v>
      </c>
      <c r="F30" s="173">
        <f>SUM(F31)</f>
        <v>47700</v>
      </c>
      <c r="G30" s="173">
        <f t="shared" ref="G30:H30" si="5">SUM(G31)</f>
        <v>14700</v>
      </c>
      <c r="H30" s="173">
        <f t="shared" si="5"/>
        <v>11700</v>
      </c>
    </row>
    <row r="31" spans="1:8" ht="23.25" x14ac:dyDescent="0.25">
      <c r="A31" s="129" t="s">
        <v>166</v>
      </c>
      <c r="B31" s="125" t="s">
        <v>22</v>
      </c>
      <c r="C31" s="125" t="s">
        <v>10</v>
      </c>
      <c r="D31" s="127" t="s">
        <v>248</v>
      </c>
      <c r="E31" s="125" t="s">
        <v>15</v>
      </c>
      <c r="F31" s="173">
        <f>SUM(Лист1!G374)</f>
        <v>47700</v>
      </c>
      <c r="G31" s="173">
        <f>SUM(Лист1!H374)</f>
        <v>14700</v>
      </c>
      <c r="H31" s="173">
        <f>SUM(Лист1!I374)</f>
        <v>11700</v>
      </c>
    </row>
    <row r="32" spans="1:8" x14ac:dyDescent="0.25">
      <c r="A32" s="129" t="s">
        <v>35</v>
      </c>
      <c r="B32" s="125" t="s">
        <v>22</v>
      </c>
      <c r="C32" s="125" t="s">
        <v>10</v>
      </c>
      <c r="D32" s="127" t="s">
        <v>248</v>
      </c>
      <c r="E32" s="125" t="s">
        <v>36</v>
      </c>
      <c r="F32" s="173">
        <f>SUM(F33)</f>
        <v>10400</v>
      </c>
      <c r="G32" s="173">
        <f t="shared" ref="G32:H32" si="6">SUM(G33)</f>
        <v>10400</v>
      </c>
      <c r="H32" s="173">
        <f t="shared" si="6"/>
        <v>10400</v>
      </c>
    </row>
    <row r="33" spans="1:8" x14ac:dyDescent="0.25">
      <c r="A33" s="129" t="s">
        <v>148</v>
      </c>
      <c r="B33" s="125" t="s">
        <v>22</v>
      </c>
      <c r="C33" s="125" t="s">
        <v>10</v>
      </c>
      <c r="D33" s="127" t="s">
        <v>248</v>
      </c>
      <c r="E33" s="125" t="s">
        <v>147</v>
      </c>
      <c r="F33" s="173">
        <f>SUM(Лист1!G376)</f>
        <v>10400</v>
      </c>
      <c r="G33" s="173">
        <f>SUM(Лист1!H376)</f>
        <v>10400</v>
      </c>
      <c r="H33" s="173">
        <f>SUM(Лист1!I376)</f>
        <v>10400</v>
      </c>
    </row>
    <row r="34" spans="1:8" ht="48.75" x14ac:dyDescent="0.25">
      <c r="A34" s="266" t="s">
        <v>185</v>
      </c>
      <c r="B34" s="152" t="s">
        <v>22</v>
      </c>
      <c r="C34" s="155" t="s">
        <v>40</v>
      </c>
      <c r="D34" s="155" t="s">
        <v>124</v>
      </c>
      <c r="E34" s="156" t="s">
        <v>8</v>
      </c>
      <c r="F34" s="230">
        <f>SUM(F35+F38+F45)</f>
        <v>26724389.199999999</v>
      </c>
      <c r="G34" s="230">
        <f t="shared" ref="G34:H34" si="7">SUM(G35+G38+G45)</f>
        <v>24875205.199999999</v>
      </c>
      <c r="H34" s="230">
        <f t="shared" si="7"/>
        <v>24710168.199999999</v>
      </c>
    </row>
    <row r="35" spans="1:8" ht="26.25" x14ac:dyDescent="0.25">
      <c r="A35" s="140" t="s">
        <v>74</v>
      </c>
      <c r="B35" s="150" t="s">
        <v>22</v>
      </c>
      <c r="C35" s="166" t="s">
        <v>40</v>
      </c>
      <c r="D35" s="126" t="s">
        <v>221</v>
      </c>
      <c r="E35" s="150" t="s">
        <v>8</v>
      </c>
      <c r="F35" s="173">
        <f t="shared" ref="F35:H36" si="8">SUM(F36)</f>
        <v>1367293</v>
      </c>
      <c r="G35" s="173">
        <f t="shared" si="8"/>
        <v>1367293</v>
      </c>
      <c r="H35" s="173">
        <f t="shared" si="8"/>
        <v>1367293</v>
      </c>
    </row>
    <row r="36" spans="1:8" ht="34.9" customHeight="1" x14ac:dyDescent="0.25">
      <c r="A36" s="129" t="s">
        <v>29</v>
      </c>
      <c r="B36" s="125" t="s">
        <v>22</v>
      </c>
      <c r="C36" s="126" t="s">
        <v>40</v>
      </c>
      <c r="D36" s="126" t="s">
        <v>221</v>
      </c>
      <c r="E36" s="125" t="s">
        <v>30</v>
      </c>
      <c r="F36" s="173">
        <f t="shared" si="8"/>
        <v>1367293</v>
      </c>
      <c r="G36" s="173">
        <f t="shared" si="8"/>
        <v>1367293</v>
      </c>
      <c r="H36" s="173">
        <f t="shared" si="8"/>
        <v>1367293</v>
      </c>
    </row>
    <row r="37" spans="1:8" x14ac:dyDescent="0.25">
      <c r="A37" s="129" t="s">
        <v>31</v>
      </c>
      <c r="B37" s="125" t="s">
        <v>22</v>
      </c>
      <c r="C37" s="126" t="s">
        <v>40</v>
      </c>
      <c r="D37" s="126" t="s">
        <v>221</v>
      </c>
      <c r="E37" s="125" t="s">
        <v>32</v>
      </c>
      <c r="F37" s="173">
        <f>SUM(Лист1!G170)</f>
        <v>1367293</v>
      </c>
      <c r="G37" s="173">
        <f>SUM(Лист1!H170)</f>
        <v>1367293</v>
      </c>
      <c r="H37" s="173">
        <f>SUM(Лист1!I170)</f>
        <v>1367293</v>
      </c>
    </row>
    <row r="38" spans="1:8" ht="26.25" x14ac:dyDescent="0.25">
      <c r="A38" s="140" t="s">
        <v>28</v>
      </c>
      <c r="B38" s="150" t="s">
        <v>22</v>
      </c>
      <c r="C38" s="166" t="s">
        <v>40</v>
      </c>
      <c r="D38" s="126" t="s">
        <v>222</v>
      </c>
      <c r="E38" s="170" t="s">
        <v>8</v>
      </c>
      <c r="F38" s="173">
        <f>SUM(F39+F41+F43)</f>
        <v>25339356.199999999</v>
      </c>
      <c r="G38" s="173">
        <f t="shared" ref="G38:H38" si="9">SUM(G39+G41+G43)</f>
        <v>23490172.199999999</v>
      </c>
      <c r="H38" s="173">
        <f t="shared" si="9"/>
        <v>23342875.199999999</v>
      </c>
    </row>
    <row r="39" spans="1:8" ht="34.5" x14ac:dyDescent="0.25">
      <c r="A39" s="129" t="s">
        <v>29</v>
      </c>
      <c r="B39" s="125" t="s">
        <v>22</v>
      </c>
      <c r="C39" s="126" t="s">
        <v>40</v>
      </c>
      <c r="D39" s="126" t="s">
        <v>222</v>
      </c>
      <c r="E39" s="125" t="s">
        <v>30</v>
      </c>
      <c r="F39" s="173">
        <f>SUM(F40)</f>
        <v>19916266</v>
      </c>
      <c r="G39" s="173">
        <f t="shared" ref="G39:H39" si="10">SUM(G40)</f>
        <v>20194406</v>
      </c>
      <c r="H39" s="173">
        <f t="shared" si="10"/>
        <v>20194406</v>
      </c>
    </row>
    <row r="40" spans="1:8" x14ac:dyDescent="0.25">
      <c r="A40" s="129" t="s">
        <v>31</v>
      </c>
      <c r="B40" s="125" t="s">
        <v>22</v>
      </c>
      <c r="C40" s="126" t="s">
        <v>40</v>
      </c>
      <c r="D40" s="126" t="s">
        <v>222</v>
      </c>
      <c r="E40" s="125" t="s">
        <v>32</v>
      </c>
      <c r="F40" s="173">
        <f>SUM(Лист1!G173)</f>
        <v>19916266</v>
      </c>
      <c r="G40" s="173">
        <f>SUM(Лист1!H173)</f>
        <v>20194406</v>
      </c>
      <c r="H40" s="173">
        <f>SUM(Лист1!I173)</f>
        <v>20194406</v>
      </c>
    </row>
    <row r="41" spans="1:8" x14ac:dyDescent="0.25">
      <c r="A41" s="129" t="s">
        <v>12</v>
      </c>
      <c r="B41" s="125" t="s">
        <v>22</v>
      </c>
      <c r="C41" s="126" t="s">
        <v>40</v>
      </c>
      <c r="D41" s="126" t="s">
        <v>222</v>
      </c>
      <c r="E41" s="125" t="s">
        <v>13</v>
      </c>
      <c r="F41" s="173">
        <f>SUM(F42)</f>
        <v>4942090.2</v>
      </c>
      <c r="G41" s="173">
        <f t="shared" ref="G41:H41" si="11">SUM(G42)</f>
        <v>2814766.2</v>
      </c>
      <c r="H41" s="173">
        <f t="shared" si="11"/>
        <v>2667469.2000000002</v>
      </c>
    </row>
    <row r="42" spans="1:8" ht="23.25" x14ac:dyDescent="0.25">
      <c r="A42" s="129" t="s">
        <v>166</v>
      </c>
      <c r="B42" s="125" t="s">
        <v>22</v>
      </c>
      <c r="C42" s="126" t="s">
        <v>40</v>
      </c>
      <c r="D42" s="126" t="s">
        <v>222</v>
      </c>
      <c r="E42" s="125" t="s">
        <v>15</v>
      </c>
      <c r="F42" s="173">
        <f>SUM(Лист1!G175)</f>
        <v>4942090.2</v>
      </c>
      <c r="G42" s="173">
        <f>SUM(Лист1!H175)</f>
        <v>2814766.2</v>
      </c>
      <c r="H42" s="173">
        <f>SUM(Лист1!I175)</f>
        <v>2667469.2000000002</v>
      </c>
    </row>
    <row r="43" spans="1:8" x14ac:dyDescent="0.25">
      <c r="A43" s="129" t="s">
        <v>35</v>
      </c>
      <c r="B43" s="125" t="s">
        <v>22</v>
      </c>
      <c r="C43" s="126" t="s">
        <v>40</v>
      </c>
      <c r="D43" s="126" t="s">
        <v>222</v>
      </c>
      <c r="E43" s="125" t="s">
        <v>36</v>
      </c>
      <c r="F43" s="173">
        <f>SUM(F44)</f>
        <v>481000</v>
      </c>
      <c r="G43" s="173">
        <f t="shared" ref="G43:H43" si="12">SUM(G44)</f>
        <v>481000</v>
      </c>
      <c r="H43" s="173">
        <f t="shared" si="12"/>
        <v>481000</v>
      </c>
    </row>
    <row r="44" spans="1:8" x14ac:dyDescent="0.25">
      <c r="A44" s="129" t="s">
        <v>148</v>
      </c>
      <c r="B44" s="125" t="s">
        <v>22</v>
      </c>
      <c r="C44" s="126" t="s">
        <v>40</v>
      </c>
      <c r="D44" s="126" t="s">
        <v>222</v>
      </c>
      <c r="E44" s="125" t="s">
        <v>147</v>
      </c>
      <c r="F44" s="173">
        <f>SUM(Лист1!G177)</f>
        <v>481000</v>
      </c>
      <c r="G44" s="173">
        <f>SUM(Лист1!H177)</f>
        <v>481000</v>
      </c>
      <c r="H44" s="173">
        <f>SUM(Лист1!I177)</f>
        <v>481000</v>
      </c>
    </row>
    <row r="45" spans="1:8" ht="64.5" x14ac:dyDescent="0.25">
      <c r="A45" s="140" t="s">
        <v>296</v>
      </c>
      <c r="B45" s="150" t="s">
        <v>22</v>
      </c>
      <c r="C45" s="166" t="s">
        <v>40</v>
      </c>
      <c r="D45" s="126" t="s">
        <v>297</v>
      </c>
      <c r="E45" s="170" t="s">
        <v>8</v>
      </c>
      <c r="F45" s="173">
        <f>SUM(F46)</f>
        <v>17740</v>
      </c>
      <c r="G45" s="173">
        <f t="shared" ref="G45:H46" si="13">SUM(G46)</f>
        <v>17740</v>
      </c>
      <c r="H45" s="173">
        <f t="shared" si="13"/>
        <v>0</v>
      </c>
    </row>
    <row r="46" spans="1:8" ht="43.5" x14ac:dyDescent="0.25">
      <c r="A46" s="137" t="s">
        <v>29</v>
      </c>
      <c r="B46" s="125" t="s">
        <v>22</v>
      </c>
      <c r="C46" s="126" t="s">
        <v>40</v>
      </c>
      <c r="D46" s="126" t="s">
        <v>297</v>
      </c>
      <c r="E46" s="125" t="s">
        <v>30</v>
      </c>
      <c r="F46" s="173">
        <f>SUM(F47)</f>
        <v>17740</v>
      </c>
      <c r="G46" s="173">
        <f t="shared" si="13"/>
        <v>17740</v>
      </c>
      <c r="H46" s="173">
        <f t="shared" si="13"/>
        <v>0</v>
      </c>
    </row>
    <row r="47" spans="1:8" x14ac:dyDescent="0.25">
      <c r="A47" s="129" t="s">
        <v>31</v>
      </c>
      <c r="B47" s="125" t="s">
        <v>22</v>
      </c>
      <c r="C47" s="126" t="s">
        <v>40</v>
      </c>
      <c r="D47" s="126" t="s">
        <v>297</v>
      </c>
      <c r="E47" s="125" t="s">
        <v>32</v>
      </c>
      <c r="F47" s="173">
        <f>SUM(Лист1!G180)</f>
        <v>17740</v>
      </c>
      <c r="G47" s="173">
        <f>SUM(Лист1!H180)</f>
        <v>17740</v>
      </c>
      <c r="H47" s="173">
        <f>SUM(Лист1!I180)</f>
        <v>0</v>
      </c>
    </row>
    <row r="48" spans="1:8" x14ac:dyDescent="0.25">
      <c r="A48" s="139" t="s">
        <v>251</v>
      </c>
      <c r="B48" s="219" t="s">
        <v>22</v>
      </c>
      <c r="C48" s="214" t="s">
        <v>59</v>
      </c>
      <c r="D48" s="217" t="s">
        <v>124</v>
      </c>
      <c r="E48" s="218" t="s">
        <v>8</v>
      </c>
      <c r="F48" s="246">
        <f t="shared" ref="F48:H50" si="14">SUM(F49)</f>
        <v>13280</v>
      </c>
      <c r="G48" s="246">
        <f t="shared" si="14"/>
        <v>13280</v>
      </c>
      <c r="H48" s="246">
        <f t="shared" si="14"/>
        <v>116006</v>
      </c>
    </row>
    <row r="49" spans="1:8" ht="64.5" x14ac:dyDescent="0.25">
      <c r="A49" s="140" t="s">
        <v>252</v>
      </c>
      <c r="B49" s="158" t="s">
        <v>22</v>
      </c>
      <c r="C49" s="166" t="s">
        <v>59</v>
      </c>
      <c r="D49" s="168" t="s">
        <v>253</v>
      </c>
      <c r="E49" s="196" t="s">
        <v>8</v>
      </c>
      <c r="F49" s="233">
        <f t="shared" si="14"/>
        <v>13280</v>
      </c>
      <c r="G49" s="233">
        <f t="shared" si="14"/>
        <v>13280</v>
      </c>
      <c r="H49" s="233">
        <f t="shared" si="14"/>
        <v>116006</v>
      </c>
    </row>
    <row r="50" spans="1:8" x14ac:dyDescent="0.25">
      <c r="A50" s="137" t="s">
        <v>12</v>
      </c>
      <c r="B50" s="131" t="s">
        <v>22</v>
      </c>
      <c r="C50" s="126" t="s">
        <v>59</v>
      </c>
      <c r="D50" s="132" t="s">
        <v>253</v>
      </c>
      <c r="E50" s="131" t="s">
        <v>13</v>
      </c>
      <c r="F50" s="233">
        <f t="shared" si="14"/>
        <v>13280</v>
      </c>
      <c r="G50" s="233">
        <f t="shared" si="14"/>
        <v>13280</v>
      </c>
      <c r="H50" s="233">
        <f t="shared" si="14"/>
        <v>116006</v>
      </c>
    </row>
    <row r="51" spans="1:8" ht="33.75" x14ac:dyDescent="0.25">
      <c r="A51" s="241" t="s">
        <v>161</v>
      </c>
      <c r="B51" s="131" t="s">
        <v>22</v>
      </c>
      <c r="C51" s="126" t="s">
        <v>59</v>
      </c>
      <c r="D51" s="132" t="s">
        <v>253</v>
      </c>
      <c r="E51" s="131" t="s">
        <v>15</v>
      </c>
      <c r="F51" s="233">
        <f>SUM(Лист1!G184)</f>
        <v>13280</v>
      </c>
      <c r="G51" s="233">
        <f>SUM(Лист1!H184)</f>
        <v>13280</v>
      </c>
      <c r="H51" s="233">
        <f>SUM(Лист1!I184)</f>
        <v>116006</v>
      </c>
    </row>
    <row r="52" spans="1:8" ht="39" x14ac:dyDescent="0.25">
      <c r="A52" s="124" t="s">
        <v>45</v>
      </c>
      <c r="B52" s="152" t="s">
        <v>22</v>
      </c>
      <c r="C52" s="152" t="s">
        <v>46</v>
      </c>
      <c r="D52" s="155" t="s">
        <v>124</v>
      </c>
      <c r="E52" s="156" t="s">
        <v>8</v>
      </c>
      <c r="F52" s="223">
        <f>SUM(F53+F60+F63+F70)</f>
        <v>8487343</v>
      </c>
      <c r="G52" s="223">
        <f t="shared" ref="G52:H52" si="15">SUM(G53+G60+G63+G70)</f>
        <v>8102998</v>
      </c>
      <c r="H52" s="223">
        <f t="shared" si="15"/>
        <v>8074135</v>
      </c>
    </row>
    <row r="53" spans="1:8" ht="26.25" x14ac:dyDescent="0.25">
      <c r="A53" s="140" t="s">
        <v>28</v>
      </c>
      <c r="B53" s="125" t="s">
        <v>22</v>
      </c>
      <c r="C53" s="125" t="s">
        <v>46</v>
      </c>
      <c r="D53" s="126" t="s">
        <v>203</v>
      </c>
      <c r="E53" s="127" t="s">
        <v>8</v>
      </c>
      <c r="F53" s="173">
        <f>SUM(F54+F56+F58)</f>
        <v>7397128</v>
      </c>
      <c r="G53" s="173">
        <f t="shared" ref="G53:H53" si="16">SUM(G54+G56+G58)</f>
        <v>7031751</v>
      </c>
      <c r="H53" s="173">
        <f t="shared" si="16"/>
        <v>6991751</v>
      </c>
    </row>
    <row r="54" spans="1:8" ht="35.450000000000003" customHeight="1" x14ac:dyDescent="0.25">
      <c r="A54" s="129" t="s">
        <v>29</v>
      </c>
      <c r="B54" s="125" t="s">
        <v>22</v>
      </c>
      <c r="C54" s="125" t="s">
        <v>46</v>
      </c>
      <c r="D54" s="126" t="s">
        <v>203</v>
      </c>
      <c r="E54" s="125" t="s">
        <v>30</v>
      </c>
      <c r="F54" s="173">
        <f>SUM(F55)</f>
        <v>6674481</v>
      </c>
      <c r="G54" s="173">
        <f t="shared" ref="G54:H54" si="17">SUM(G55)</f>
        <v>6674481</v>
      </c>
      <c r="H54" s="173">
        <f t="shared" si="17"/>
        <v>6674481</v>
      </c>
    </row>
    <row r="55" spans="1:8" x14ac:dyDescent="0.25">
      <c r="A55" s="129" t="s">
        <v>31</v>
      </c>
      <c r="B55" s="125" t="s">
        <v>22</v>
      </c>
      <c r="C55" s="125" t="s">
        <v>46</v>
      </c>
      <c r="D55" s="126" t="s">
        <v>203</v>
      </c>
      <c r="E55" s="125" t="s">
        <v>32</v>
      </c>
      <c r="F55" s="173">
        <f>SUM(Лист1!G91)</f>
        <v>6674481</v>
      </c>
      <c r="G55" s="173">
        <f>SUM(Лист1!H91)</f>
        <v>6674481</v>
      </c>
      <c r="H55" s="173">
        <f>SUM(Лист1!I91)</f>
        <v>6674481</v>
      </c>
    </row>
    <row r="56" spans="1:8" x14ac:dyDescent="0.25">
      <c r="A56" s="129" t="s">
        <v>12</v>
      </c>
      <c r="B56" s="125" t="s">
        <v>22</v>
      </c>
      <c r="C56" s="125" t="s">
        <v>46</v>
      </c>
      <c r="D56" s="126" t="s">
        <v>203</v>
      </c>
      <c r="E56" s="125" t="s">
        <v>13</v>
      </c>
      <c r="F56" s="173">
        <f>SUM(F57)</f>
        <v>717047</v>
      </c>
      <c r="G56" s="173">
        <f t="shared" ref="G56:H56" si="18">SUM(G57)</f>
        <v>351670</v>
      </c>
      <c r="H56" s="173">
        <f t="shared" si="18"/>
        <v>311670</v>
      </c>
    </row>
    <row r="57" spans="1:8" ht="23.25" x14ac:dyDescent="0.25">
      <c r="A57" s="129" t="s">
        <v>166</v>
      </c>
      <c r="B57" s="125" t="s">
        <v>22</v>
      </c>
      <c r="C57" s="125" t="s">
        <v>46</v>
      </c>
      <c r="D57" s="126" t="s">
        <v>203</v>
      </c>
      <c r="E57" s="125" t="s">
        <v>15</v>
      </c>
      <c r="F57" s="173">
        <f>SUM(Лист1!G93)</f>
        <v>717047</v>
      </c>
      <c r="G57" s="173">
        <f>SUM(Лист1!H93)</f>
        <v>351670</v>
      </c>
      <c r="H57" s="173">
        <f>SUM(Лист1!I93)</f>
        <v>311670</v>
      </c>
    </row>
    <row r="58" spans="1:8" x14ac:dyDescent="0.25">
      <c r="A58" s="129" t="s">
        <v>35</v>
      </c>
      <c r="B58" s="125" t="s">
        <v>22</v>
      </c>
      <c r="C58" s="125" t="s">
        <v>46</v>
      </c>
      <c r="D58" s="126" t="s">
        <v>203</v>
      </c>
      <c r="E58" s="125" t="s">
        <v>36</v>
      </c>
      <c r="F58" s="173">
        <f>SUM(F59)</f>
        <v>5600</v>
      </c>
      <c r="G58" s="173">
        <f t="shared" ref="G58:H58" si="19">SUM(G59)</f>
        <v>5600</v>
      </c>
      <c r="H58" s="173">
        <f t="shared" si="19"/>
        <v>5600</v>
      </c>
    </row>
    <row r="59" spans="1:8" x14ac:dyDescent="0.25">
      <c r="A59" s="129" t="s">
        <v>148</v>
      </c>
      <c r="B59" s="125" t="s">
        <v>22</v>
      </c>
      <c r="C59" s="125" t="s">
        <v>46</v>
      </c>
      <c r="D59" s="126" t="s">
        <v>203</v>
      </c>
      <c r="E59" s="125" t="s">
        <v>147</v>
      </c>
      <c r="F59" s="173">
        <f>SUM(Лист1!G95)</f>
        <v>5600</v>
      </c>
      <c r="G59" s="173">
        <f>SUM(Лист1!H95)</f>
        <v>5600</v>
      </c>
      <c r="H59" s="173">
        <f>SUM(Лист1!I95)</f>
        <v>5600</v>
      </c>
    </row>
    <row r="60" spans="1:8" ht="39" x14ac:dyDescent="0.25">
      <c r="A60" s="136" t="s">
        <v>249</v>
      </c>
      <c r="B60" s="196" t="s">
        <v>22</v>
      </c>
      <c r="C60" s="170" t="s">
        <v>46</v>
      </c>
      <c r="D60" s="166">
        <v>7000080050</v>
      </c>
      <c r="E60" s="150" t="s">
        <v>8</v>
      </c>
      <c r="F60" s="173">
        <f t="shared" ref="F60:H61" si="20">SUM(F61)</f>
        <v>820307</v>
      </c>
      <c r="G60" s="173">
        <f t="shared" si="20"/>
        <v>937851</v>
      </c>
      <c r="H60" s="173">
        <f t="shared" si="20"/>
        <v>943916</v>
      </c>
    </row>
    <row r="61" spans="1:8" ht="34.5" x14ac:dyDescent="0.25">
      <c r="A61" s="129" t="s">
        <v>29</v>
      </c>
      <c r="B61" s="196" t="s">
        <v>22</v>
      </c>
      <c r="C61" s="170" t="s">
        <v>46</v>
      </c>
      <c r="D61" s="166">
        <v>7000080050</v>
      </c>
      <c r="E61" s="150" t="s">
        <v>30</v>
      </c>
      <c r="F61" s="173">
        <f t="shared" si="20"/>
        <v>820307</v>
      </c>
      <c r="G61" s="173">
        <f t="shared" si="20"/>
        <v>937851</v>
      </c>
      <c r="H61" s="173">
        <f t="shared" si="20"/>
        <v>943916</v>
      </c>
    </row>
    <row r="62" spans="1:8" x14ac:dyDescent="0.25">
      <c r="A62" s="129" t="s">
        <v>31</v>
      </c>
      <c r="B62" s="196" t="s">
        <v>22</v>
      </c>
      <c r="C62" s="170" t="s">
        <v>46</v>
      </c>
      <c r="D62" s="166">
        <v>7000080050</v>
      </c>
      <c r="E62" s="150" t="s">
        <v>32</v>
      </c>
      <c r="F62" s="173">
        <f>SUM(Лист1!G382)</f>
        <v>820307</v>
      </c>
      <c r="G62" s="173">
        <f>SUM(Лист1!H382)</f>
        <v>937851</v>
      </c>
      <c r="H62" s="173">
        <f>SUM(Лист1!I382)</f>
        <v>943916</v>
      </c>
    </row>
    <row r="63" spans="1:8" ht="26.25" x14ac:dyDescent="0.25">
      <c r="A63" s="140" t="s">
        <v>109</v>
      </c>
      <c r="B63" s="196" t="s">
        <v>22</v>
      </c>
      <c r="C63" s="170" t="s">
        <v>46</v>
      </c>
      <c r="D63" s="166">
        <v>7000080040</v>
      </c>
      <c r="E63" s="150" t="s">
        <v>8</v>
      </c>
      <c r="F63" s="173">
        <f>SUM(F64+F66+F68)</f>
        <v>154468</v>
      </c>
      <c r="G63" s="173">
        <f t="shared" ref="G63:H63" si="21">SUM(G64+G66+G68)</f>
        <v>133396</v>
      </c>
      <c r="H63" s="173">
        <f t="shared" si="21"/>
        <v>138468</v>
      </c>
    </row>
    <row r="64" spans="1:8" ht="34.5" x14ac:dyDescent="0.25">
      <c r="A64" s="129" t="s">
        <v>29</v>
      </c>
      <c r="B64" s="196" t="s">
        <v>22</v>
      </c>
      <c r="C64" s="170" t="s">
        <v>46</v>
      </c>
      <c r="D64" s="127" t="s">
        <v>248</v>
      </c>
      <c r="E64" s="150" t="s">
        <v>30</v>
      </c>
      <c r="F64" s="173">
        <f>SUM(F65)</f>
        <v>127596</v>
      </c>
      <c r="G64" s="173">
        <f t="shared" ref="G64:H64" si="22">SUM(G65)</f>
        <v>127596</v>
      </c>
      <c r="H64" s="173">
        <f t="shared" si="22"/>
        <v>127596</v>
      </c>
    </row>
    <row r="65" spans="1:8" x14ac:dyDescent="0.25">
      <c r="A65" s="129" t="s">
        <v>31</v>
      </c>
      <c r="B65" s="193" t="s">
        <v>22</v>
      </c>
      <c r="C65" s="194" t="s">
        <v>46</v>
      </c>
      <c r="D65" s="127" t="s">
        <v>248</v>
      </c>
      <c r="E65" s="195" t="s">
        <v>32</v>
      </c>
      <c r="F65" s="173">
        <f>SUM(Лист1!G385)</f>
        <v>127596</v>
      </c>
      <c r="G65" s="173">
        <f>SUM(Лист1!H385)</f>
        <v>127596</v>
      </c>
      <c r="H65" s="173">
        <f>SUM(Лист1!I385)</f>
        <v>127596</v>
      </c>
    </row>
    <row r="66" spans="1:8" x14ac:dyDescent="0.25">
      <c r="A66" s="129" t="s">
        <v>12</v>
      </c>
      <c r="B66" s="193" t="s">
        <v>22</v>
      </c>
      <c r="C66" s="194" t="s">
        <v>46</v>
      </c>
      <c r="D66" s="127" t="s">
        <v>248</v>
      </c>
      <c r="E66" s="195" t="s">
        <v>13</v>
      </c>
      <c r="F66" s="173">
        <f>SUM(F67)</f>
        <v>26072</v>
      </c>
      <c r="G66" s="173">
        <f t="shared" ref="G66:H66" si="23">SUM(G67)</f>
        <v>5000</v>
      </c>
      <c r="H66" s="173">
        <f t="shared" si="23"/>
        <v>10072</v>
      </c>
    </row>
    <row r="67" spans="1:8" ht="23.25" x14ac:dyDescent="0.25">
      <c r="A67" s="129" t="s">
        <v>166</v>
      </c>
      <c r="B67" s="193" t="s">
        <v>22</v>
      </c>
      <c r="C67" s="194" t="s">
        <v>46</v>
      </c>
      <c r="D67" s="127" t="s">
        <v>248</v>
      </c>
      <c r="E67" s="195" t="s">
        <v>15</v>
      </c>
      <c r="F67" s="173">
        <f>SUM(Лист1!G387)</f>
        <v>26072</v>
      </c>
      <c r="G67" s="173">
        <f>SUM(Лист1!H387)</f>
        <v>5000</v>
      </c>
      <c r="H67" s="173">
        <f>SUM(Лист1!I387)</f>
        <v>10072</v>
      </c>
    </row>
    <row r="68" spans="1:8" x14ac:dyDescent="0.25">
      <c r="A68" s="129" t="s">
        <v>35</v>
      </c>
      <c r="B68" s="193" t="s">
        <v>22</v>
      </c>
      <c r="C68" s="194" t="s">
        <v>46</v>
      </c>
      <c r="D68" s="127" t="s">
        <v>248</v>
      </c>
      <c r="E68" s="195" t="s">
        <v>36</v>
      </c>
      <c r="F68" s="173">
        <f>SUM(F69)</f>
        <v>800</v>
      </c>
      <c r="G68" s="173">
        <f t="shared" ref="G68:H68" si="24">SUM(G69)</f>
        <v>800</v>
      </c>
      <c r="H68" s="173">
        <f t="shared" si="24"/>
        <v>800</v>
      </c>
    </row>
    <row r="69" spans="1:8" x14ac:dyDescent="0.25">
      <c r="A69" s="129" t="s">
        <v>148</v>
      </c>
      <c r="B69" s="193" t="s">
        <v>22</v>
      </c>
      <c r="C69" s="194" t="s">
        <v>46</v>
      </c>
      <c r="D69" s="127" t="s">
        <v>248</v>
      </c>
      <c r="E69" s="195" t="s">
        <v>147</v>
      </c>
      <c r="F69" s="173">
        <f>SUM(Лист1!G389)</f>
        <v>800</v>
      </c>
      <c r="G69" s="173">
        <f>SUM(Лист1!H389)</f>
        <v>800</v>
      </c>
      <c r="H69" s="173">
        <f>SUM(Лист1!I389)</f>
        <v>800</v>
      </c>
    </row>
    <row r="70" spans="1:8" ht="64.5" x14ac:dyDescent="0.25">
      <c r="A70" s="140" t="s">
        <v>295</v>
      </c>
      <c r="B70" s="196" t="s">
        <v>22</v>
      </c>
      <c r="C70" s="170" t="s">
        <v>46</v>
      </c>
      <c r="D70" s="166">
        <v>7000084200</v>
      </c>
      <c r="E70" s="150" t="s">
        <v>8</v>
      </c>
      <c r="F70" s="233">
        <f t="shared" ref="F70:H71" si="25">SUM(F71)</f>
        <v>115440</v>
      </c>
      <c r="G70" s="233">
        <f t="shared" si="25"/>
        <v>0</v>
      </c>
      <c r="H70" s="233">
        <f t="shared" si="25"/>
        <v>0</v>
      </c>
    </row>
    <row r="71" spans="1:8" ht="34.5" x14ac:dyDescent="0.25">
      <c r="A71" s="129" t="s">
        <v>29</v>
      </c>
      <c r="B71" s="133" t="s">
        <v>22</v>
      </c>
      <c r="C71" s="127" t="s">
        <v>46</v>
      </c>
      <c r="D71" s="126">
        <v>7000084200</v>
      </c>
      <c r="E71" s="125" t="s">
        <v>30</v>
      </c>
      <c r="F71" s="233">
        <f t="shared" si="25"/>
        <v>115440</v>
      </c>
      <c r="G71" s="233">
        <f t="shared" si="25"/>
        <v>0</v>
      </c>
      <c r="H71" s="233">
        <f t="shared" si="25"/>
        <v>0</v>
      </c>
    </row>
    <row r="72" spans="1:8" x14ac:dyDescent="0.25">
      <c r="A72" s="129" t="s">
        <v>31</v>
      </c>
      <c r="B72" s="293" t="s">
        <v>22</v>
      </c>
      <c r="C72" s="294" t="s">
        <v>46</v>
      </c>
      <c r="D72" s="126">
        <v>7000084200</v>
      </c>
      <c r="E72" s="216" t="s">
        <v>32</v>
      </c>
      <c r="F72" s="233">
        <f>SUM(Лист1!G392)</f>
        <v>115440</v>
      </c>
      <c r="G72" s="233">
        <f>SUM(Лист1!H392)</f>
        <v>0</v>
      </c>
      <c r="H72" s="233">
        <f>SUM(Лист1!I392)</f>
        <v>0</v>
      </c>
    </row>
    <row r="73" spans="1:8" x14ac:dyDescent="0.25">
      <c r="A73" s="175" t="s">
        <v>75</v>
      </c>
      <c r="B73" s="157" t="s">
        <v>22</v>
      </c>
      <c r="C73" s="153">
        <v>11</v>
      </c>
      <c r="D73" s="153" t="s">
        <v>124</v>
      </c>
      <c r="E73" s="154" t="s">
        <v>8</v>
      </c>
      <c r="F73" s="223">
        <f>SUM(F74)</f>
        <v>50000</v>
      </c>
      <c r="G73" s="223">
        <f t="shared" ref="G73:H73" si="26">SUM(G74)</f>
        <v>50000</v>
      </c>
      <c r="H73" s="223">
        <f t="shared" si="26"/>
        <v>50000</v>
      </c>
    </row>
    <row r="74" spans="1:8" x14ac:dyDescent="0.25">
      <c r="A74" s="143" t="s">
        <v>204</v>
      </c>
      <c r="B74" s="158" t="s">
        <v>22</v>
      </c>
      <c r="C74" s="168">
        <v>11</v>
      </c>
      <c r="D74" s="168" t="s">
        <v>205</v>
      </c>
      <c r="E74" s="196" t="s">
        <v>8</v>
      </c>
      <c r="F74" s="197">
        <f t="shared" ref="F74:H75" si="27">SUM(F75)</f>
        <v>50000</v>
      </c>
      <c r="G74" s="197">
        <f t="shared" si="27"/>
        <v>50000</v>
      </c>
      <c r="H74" s="197">
        <f t="shared" si="27"/>
        <v>50000</v>
      </c>
    </row>
    <row r="75" spans="1:8" x14ac:dyDescent="0.25">
      <c r="A75" s="129" t="s">
        <v>35</v>
      </c>
      <c r="B75" s="131" t="s">
        <v>22</v>
      </c>
      <c r="C75" s="132">
        <v>11</v>
      </c>
      <c r="D75" s="168" t="s">
        <v>205</v>
      </c>
      <c r="E75" s="131" t="s">
        <v>36</v>
      </c>
      <c r="F75" s="233">
        <f t="shared" si="27"/>
        <v>50000</v>
      </c>
      <c r="G75" s="233">
        <f t="shared" si="27"/>
        <v>50000</v>
      </c>
      <c r="H75" s="233">
        <f t="shared" si="27"/>
        <v>50000</v>
      </c>
    </row>
    <row r="76" spans="1:8" x14ac:dyDescent="0.25">
      <c r="A76" s="134" t="s">
        <v>165</v>
      </c>
      <c r="B76" s="131" t="s">
        <v>22</v>
      </c>
      <c r="C76" s="132">
        <v>11</v>
      </c>
      <c r="D76" s="168" t="s">
        <v>205</v>
      </c>
      <c r="E76" s="131" t="s">
        <v>76</v>
      </c>
      <c r="F76" s="233">
        <f>SUM(Лист1!G99)</f>
        <v>50000</v>
      </c>
      <c r="G76" s="233">
        <f>SUM(Лист1!H99)</f>
        <v>50000</v>
      </c>
      <c r="H76" s="233">
        <f>SUM(Лист1!I99)</f>
        <v>50000</v>
      </c>
    </row>
    <row r="77" spans="1:8" x14ac:dyDescent="0.25">
      <c r="A77" s="139" t="s">
        <v>47</v>
      </c>
      <c r="B77" s="157" t="s">
        <v>22</v>
      </c>
      <c r="C77" s="153">
        <v>13</v>
      </c>
      <c r="D77" s="153" t="s">
        <v>124</v>
      </c>
      <c r="E77" s="154" t="s">
        <v>8</v>
      </c>
      <c r="F77" s="223">
        <f>SUM(F78+F85+F88+F91+F97+F100+F94)</f>
        <v>5140233</v>
      </c>
      <c r="G77" s="223">
        <f t="shared" ref="G77:H77" si="28">SUM(G78+G85+G88+G91+G97+G100+G94)</f>
        <v>10970539</v>
      </c>
      <c r="H77" s="223">
        <f t="shared" si="28"/>
        <v>17635814</v>
      </c>
    </row>
    <row r="78" spans="1:8" ht="77.25" x14ac:dyDescent="0.25">
      <c r="A78" s="140" t="s">
        <v>77</v>
      </c>
      <c r="B78" s="150" t="s">
        <v>22</v>
      </c>
      <c r="C78" s="170" t="s">
        <v>48</v>
      </c>
      <c r="D78" s="132" t="s">
        <v>128</v>
      </c>
      <c r="E78" s="170" t="s">
        <v>8</v>
      </c>
      <c r="F78" s="173">
        <f>SUM(F79+F81+F83)</f>
        <v>434452</v>
      </c>
      <c r="G78" s="173">
        <f t="shared" ref="G78:H78" si="29">SUM(G79+G81+G83)</f>
        <v>434452</v>
      </c>
      <c r="H78" s="173">
        <f t="shared" si="29"/>
        <v>434452</v>
      </c>
    </row>
    <row r="79" spans="1:8" ht="34.5" x14ac:dyDescent="0.25">
      <c r="A79" s="129" t="s">
        <v>29</v>
      </c>
      <c r="B79" s="125" t="s">
        <v>22</v>
      </c>
      <c r="C79" s="127" t="s">
        <v>48</v>
      </c>
      <c r="D79" s="132" t="s">
        <v>128</v>
      </c>
      <c r="E79" s="125" t="s">
        <v>30</v>
      </c>
      <c r="F79" s="173">
        <f>SUM(F80)</f>
        <v>254125</v>
      </c>
      <c r="G79" s="173">
        <f t="shared" ref="G79:H79" si="30">SUM(G80)</f>
        <v>254125</v>
      </c>
      <c r="H79" s="173">
        <f t="shared" si="30"/>
        <v>254125</v>
      </c>
    </row>
    <row r="80" spans="1:8" x14ac:dyDescent="0.25">
      <c r="A80" s="129" t="s">
        <v>31</v>
      </c>
      <c r="B80" s="125" t="s">
        <v>22</v>
      </c>
      <c r="C80" s="127" t="s">
        <v>48</v>
      </c>
      <c r="D80" s="132" t="s">
        <v>128</v>
      </c>
      <c r="E80" s="125" t="s">
        <v>32</v>
      </c>
      <c r="F80" s="173">
        <f>SUM(Лист1!G188)</f>
        <v>254125</v>
      </c>
      <c r="G80" s="173">
        <f>SUM(Лист1!H188)</f>
        <v>254125</v>
      </c>
      <c r="H80" s="173">
        <f>SUM(Лист1!I188)</f>
        <v>254125</v>
      </c>
    </row>
    <row r="81" spans="1:8" x14ac:dyDescent="0.25">
      <c r="A81" s="129" t="s">
        <v>12</v>
      </c>
      <c r="B81" s="125" t="s">
        <v>22</v>
      </c>
      <c r="C81" s="127" t="s">
        <v>48</v>
      </c>
      <c r="D81" s="132" t="s">
        <v>128</v>
      </c>
      <c r="E81" s="125" t="s">
        <v>13</v>
      </c>
      <c r="F81" s="173">
        <f>SUM(F82)</f>
        <v>179927</v>
      </c>
      <c r="G81" s="173">
        <f t="shared" ref="G81:H81" si="31">SUM(G82)</f>
        <v>179927</v>
      </c>
      <c r="H81" s="173">
        <f t="shared" si="31"/>
        <v>179927</v>
      </c>
    </row>
    <row r="82" spans="1:8" ht="23.25" x14ac:dyDescent="0.25">
      <c r="A82" s="129" t="s">
        <v>166</v>
      </c>
      <c r="B82" s="125" t="s">
        <v>22</v>
      </c>
      <c r="C82" s="127" t="s">
        <v>48</v>
      </c>
      <c r="D82" s="132" t="s">
        <v>128</v>
      </c>
      <c r="E82" s="125" t="s">
        <v>15</v>
      </c>
      <c r="F82" s="173">
        <f>SUM(Лист1!G190)</f>
        <v>179927</v>
      </c>
      <c r="G82" s="173">
        <f>SUM(Лист1!H190)</f>
        <v>179927</v>
      </c>
      <c r="H82" s="173">
        <f>SUM(Лист1!I190)</f>
        <v>179927</v>
      </c>
    </row>
    <row r="83" spans="1:8" x14ac:dyDescent="0.25">
      <c r="A83" s="129" t="s">
        <v>49</v>
      </c>
      <c r="B83" s="125" t="s">
        <v>22</v>
      </c>
      <c r="C83" s="127" t="s">
        <v>48</v>
      </c>
      <c r="D83" s="132" t="s">
        <v>128</v>
      </c>
      <c r="E83" s="125" t="s">
        <v>50</v>
      </c>
      <c r="F83" s="173">
        <f>SUM(F84)</f>
        <v>400</v>
      </c>
      <c r="G83" s="173">
        <f t="shared" ref="G83:H83" si="32">SUM(G84)</f>
        <v>400</v>
      </c>
      <c r="H83" s="173">
        <f t="shared" si="32"/>
        <v>400</v>
      </c>
    </row>
    <row r="84" spans="1:8" x14ac:dyDescent="0.25">
      <c r="A84" s="129" t="s">
        <v>151</v>
      </c>
      <c r="B84" s="125" t="s">
        <v>22</v>
      </c>
      <c r="C84" s="127" t="s">
        <v>48</v>
      </c>
      <c r="D84" s="132" t="s">
        <v>128</v>
      </c>
      <c r="E84" s="125" t="s">
        <v>150</v>
      </c>
      <c r="F84" s="173">
        <f>SUM(Лист1!G192)</f>
        <v>400</v>
      </c>
      <c r="G84" s="173">
        <f>SUM(Лист1!H192)</f>
        <v>400</v>
      </c>
      <c r="H84" s="173">
        <f>SUM(Лист1!I192)</f>
        <v>400</v>
      </c>
    </row>
    <row r="85" spans="1:8" ht="26.25" x14ac:dyDescent="0.25">
      <c r="A85" s="140" t="s">
        <v>223</v>
      </c>
      <c r="B85" s="150" t="s">
        <v>22</v>
      </c>
      <c r="C85" s="170" t="s">
        <v>48</v>
      </c>
      <c r="D85" s="168" t="s">
        <v>224</v>
      </c>
      <c r="E85" s="170" t="s">
        <v>8</v>
      </c>
      <c r="F85" s="232">
        <f>SUM(F86)</f>
        <v>4083694</v>
      </c>
      <c r="G85" s="232">
        <f t="shared" ref="G85:H85" si="33">SUM(G86)</f>
        <v>3985012</v>
      </c>
      <c r="H85" s="232">
        <f t="shared" si="33"/>
        <v>4000412</v>
      </c>
    </row>
    <row r="86" spans="1:8" ht="23.25" x14ac:dyDescent="0.25">
      <c r="A86" s="129" t="s">
        <v>16</v>
      </c>
      <c r="B86" s="125" t="s">
        <v>22</v>
      </c>
      <c r="C86" s="127" t="s">
        <v>48</v>
      </c>
      <c r="D86" s="168" t="s">
        <v>224</v>
      </c>
      <c r="E86" s="125" t="s">
        <v>17</v>
      </c>
      <c r="F86" s="232">
        <f>SUM(F87:F87)</f>
        <v>4083694</v>
      </c>
      <c r="G86" s="232">
        <f t="shared" ref="G86:H86" si="34">SUM(G87:G87)</f>
        <v>3985012</v>
      </c>
      <c r="H86" s="232">
        <f t="shared" si="34"/>
        <v>4000412</v>
      </c>
    </row>
    <row r="87" spans="1:8" x14ac:dyDescent="0.25">
      <c r="A87" s="130" t="s">
        <v>157</v>
      </c>
      <c r="B87" s="125" t="s">
        <v>22</v>
      </c>
      <c r="C87" s="127" t="s">
        <v>48</v>
      </c>
      <c r="D87" s="168" t="s">
        <v>224</v>
      </c>
      <c r="E87" s="125" t="s">
        <v>156</v>
      </c>
      <c r="F87" s="232">
        <f>SUM(Лист1!G195)</f>
        <v>4083694</v>
      </c>
      <c r="G87" s="232">
        <f>SUM(Лист1!H195)</f>
        <v>3985012</v>
      </c>
      <c r="H87" s="232">
        <f>SUM(Лист1!I195)</f>
        <v>4000412</v>
      </c>
    </row>
    <row r="88" spans="1:8" ht="26.25" x14ac:dyDescent="0.25">
      <c r="A88" s="135" t="s">
        <v>226</v>
      </c>
      <c r="B88" s="150" t="s">
        <v>22</v>
      </c>
      <c r="C88" s="170" t="s">
        <v>48</v>
      </c>
      <c r="D88" s="168" t="s">
        <v>227</v>
      </c>
      <c r="E88" s="170" t="s">
        <v>8</v>
      </c>
      <c r="F88" s="232">
        <f>SUM(F89)</f>
        <v>547087</v>
      </c>
      <c r="G88" s="232">
        <f t="shared" ref="G88:H88" si="35">SUM(G89)</f>
        <v>0</v>
      </c>
      <c r="H88" s="232">
        <f t="shared" si="35"/>
        <v>0</v>
      </c>
    </row>
    <row r="89" spans="1:8" x14ac:dyDescent="0.25">
      <c r="A89" s="129" t="s">
        <v>12</v>
      </c>
      <c r="B89" s="125" t="s">
        <v>22</v>
      </c>
      <c r="C89" s="127" t="s">
        <v>48</v>
      </c>
      <c r="D89" s="168" t="s">
        <v>227</v>
      </c>
      <c r="E89" s="125" t="s">
        <v>13</v>
      </c>
      <c r="F89" s="232">
        <f t="shared" ref="F89:H89" si="36">SUM(F90)</f>
        <v>547087</v>
      </c>
      <c r="G89" s="232">
        <f t="shared" si="36"/>
        <v>0</v>
      </c>
      <c r="H89" s="232">
        <f t="shared" si="36"/>
        <v>0</v>
      </c>
    </row>
    <row r="90" spans="1:8" x14ac:dyDescent="0.25">
      <c r="A90" s="129" t="s">
        <v>14</v>
      </c>
      <c r="B90" s="125" t="s">
        <v>22</v>
      </c>
      <c r="C90" s="127" t="s">
        <v>48</v>
      </c>
      <c r="D90" s="168" t="s">
        <v>227</v>
      </c>
      <c r="E90" s="125" t="s">
        <v>15</v>
      </c>
      <c r="F90" s="232">
        <f>SUM(Лист1!G198)</f>
        <v>547087</v>
      </c>
      <c r="G90" s="232">
        <f>SUM(Лист1!H198)</f>
        <v>0</v>
      </c>
      <c r="H90" s="232">
        <f>SUM(Лист1!I198)</f>
        <v>0</v>
      </c>
    </row>
    <row r="91" spans="1:8" x14ac:dyDescent="0.25">
      <c r="A91" s="243" t="s">
        <v>229</v>
      </c>
      <c r="B91" s="150" t="s">
        <v>22</v>
      </c>
      <c r="C91" s="170" t="s">
        <v>48</v>
      </c>
      <c r="D91" s="168" t="s">
        <v>228</v>
      </c>
      <c r="E91" s="170" t="s">
        <v>8</v>
      </c>
      <c r="F91" s="232">
        <f t="shared" ref="F91:H92" si="37">SUM(F92)</f>
        <v>70000</v>
      </c>
      <c r="G91" s="232">
        <f t="shared" si="37"/>
        <v>0</v>
      </c>
      <c r="H91" s="232">
        <f t="shared" si="37"/>
        <v>0</v>
      </c>
    </row>
    <row r="92" spans="1:8" x14ac:dyDescent="0.25">
      <c r="A92" s="137" t="s">
        <v>35</v>
      </c>
      <c r="B92" s="125" t="s">
        <v>22</v>
      </c>
      <c r="C92" s="127" t="s">
        <v>48</v>
      </c>
      <c r="D92" s="168" t="s">
        <v>228</v>
      </c>
      <c r="E92" s="125" t="s">
        <v>36</v>
      </c>
      <c r="F92" s="232">
        <f t="shared" si="37"/>
        <v>70000</v>
      </c>
      <c r="G92" s="232">
        <f t="shared" si="37"/>
        <v>0</v>
      </c>
      <c r="H92" s="232">
        <f t="shared" si="37"/>
        <v>0</v>
      </c>
    </row>
    <row r="93" spans="1:8" x14ac:dyDescent="0.25">
      <c r="A93" s="129" t="s">
        <v>148</v>
      </c>
      <c r="B93" s="125" t="s">
        <v>22</v>
      </c>
      <c r="C93" s="127" t="s">
        <v>48</v>
      </c>
      <c r="D93" s="168" t="s">
        <v>228</v>
      </c>
      <c r="E93" s="125" t="s">
        <v>147</v>
      </c>
      <c r="F93" s="232">
        <f>SUM(Лист1!G203)</f>
        <v>70000</v>
      </c>
      <c r="G93" s="232">
        <f>SUM(Лист1!H203)</f>
        <v>0</v>
      </c>
      <c r="H93" s="232">
        <f>SUM(Лист1!I203)</f>
        <v>0</v>
      </c>
    </row>
    <row r="94" spans="1:8" ht="26.25" x14ac:dyDescent="0.25">
      <c r="A94" s="135" t="s">
        <v>359</v>
      </c>
      <c r="B94" s="150" t="s">
        <v>22</v>
      </c>
      <c r="C94" s="170" t="s">
        <v>48</v>
      </c>
      <c r="D94" s="166" t="s">
        <v>360</v>
      </c>
      <c r="E94" s="170" t="s">
        <v>8</v>
      </c>
      <c r="F94" s="232">
        <f>SUM(F95)</f>
        <v>0</v>
      </c>
      <c r="G94" s="232">
        <f t="shared" ref="G94:H94" si="38">SUM(G95)</f>
        <v>100000</v>
      </c>
      <c r="H94" s="232">
        <f t="shared" si="38"/>
        <v>100000</v>
      </c>
    </row>
    <row r="95" spans="1:8" x14ac:dyDescent="0.25">
      <c r="A95" s="129" t="s">
        <v>12</v>
      </c>
      <c r="B95" s="125" t="s">
        <v>22</v>
      </c>
      <c r="C95" s="127" t="s">
        <v>48</v>
      </c>
      <c r="D95" s="166" t="s">
        <v>360</v>
      </c>
      <c r="E95" s="125" t="s">
        <v>13</v>
      </c>
      <c r="F95" s="232">
        <f t="shared" ref="F95:H95" si="39">SUM(F96)</f>
        <v>0</v>
      </c>
      <c r="G95" s="232">
        <f t="shared" si="39"/>
        <v>100000</v>
      </c>
      <c r="H95" s="232">
        <f t="shared" si="39"/>
        <v>100000</v>
      </c>
    </row>
    <row r="96" spans="1:8" ht="33.75" x14ac:dyDescent="0.25">
      <c r="A96" s="241" t="s">
        <v>161</v>
      </c>
      <c r="B96" s="125" t="s">
        <v>22</v>
      </c>
      <c r="C96" s="127" t="s">
        <v>48</v>
      </c>
      <c r="D96" s="166" t="s">
        <v>360</v>
      </c>
      <c r="E96" s="125" t="s">
        <v>15</v>
      </c>
      <c r="F96" s="232">
        <f>SUM(Лист1!G206)</f>
        <v>0</v>
      </c>
      <c r="G96" s="232">
        <f>SUM(Лист1!H206)</f>
        <v>100000</v>
      </c>
      <c r="H96" s="232">
        <f>SUM(Лист1!I206)</f>
        <v>100000</v>
      </c>
    </row>
    <row r="97" spans="1:8" x14ac:dyDescent="0.25">
      <c r="A97" s="286" t="s">
        <v>278</v>
      </c>
      <c r="B97" s="150" t="s">
        <v>22</v>
      </c>
      <c r="C97" s="170" t="s">
        <v>48</v>
      </c>
      <c r="D97" s="168">
        <v>1101281170</v>
      </c>
      <c r="E97" s="170" t="s">
        <v>8</v>
      </c>
      <c r="F97" s="212">
        <f t="shared" ref="F97:H98" si="40">SUM(F98)</f>
        <v>5000</v>
      </c>
      <c r="G97" s="212">
        <f t="shared" si="40"/>
        <v>0</v>
      </c>
      <c r="H97" s="212">
        <f t="shared" si="40"/>
        <v>0</v>
      </c>
    </row>
    <row r="98" spans="1:8" x14ac:dyDescent="0.25">
      <c r="A98" s="129" t="s">
        <v>12</v>
      </c>
      <c r="B98" s="125" t="s">
        <v>22</v>
      </c>
      <c r="C98" s="127" t="s">
        <v>48</v>
      </c>
      <c r="D98" s="168">
        <v>1101281170</v>
      </c>
      <c r="E98" s="125" t="s">
        <v>13</v>
      </c>
      <c r="F98" s="212">
        <f t="shared" si="40"/>
        <v>5000</v>
      </c>
      <c r="G98" s="212">
        <f t="shared" si="40"/>
        <v>0</v>
      </c>
      <c r="H98" s="212">
        <f t="shared" si="40"/>
        <v>0</v>
      </c>
    </row>
    <row r="99" spans="1:8" ht="33.75" x14ac:dyDescent="0.25">
      <c r="A99" s="241" t="s">
        <v>161</v>
      </c>
      <c r="B99" s="125" t="s">
        <v>22</v>
      </c>
      <c r="C99" s="127" t="s">
        <v>48</v>
      </c>
      <c r="D99" s="168">
        <v>1101281170</v>
      </c>
      <c r="E99" s="125" t="s">
        <v>15</v>
      </c>
      <c r="F99" s="212">
        <f>SUM(Лист1!G209)</f>
        <v>5000</v>
      </c>
      <c r="G99" s="212">
        <f>SUM(Лист1!H209)</f>
        <v>0</v>
      </c>
      <c r="H99" s="212">
        <f>SUM(Лист1!I209)</f>
        <v>0</v>
      </c>
    </row>
    <row r="100" spans="1:8" x14ac:dyDescent="0.25">
      <c r="A100" s="140" t="s">
        <v>281</v>
      </c>
      <c r="B100" s="180" t="s">
        <v>22</v>
      </c>
      <c r="C100" s="181">
        <v>13</v>
      </c>
      <c r="D100" s="181">
        <v>7000080080</v>
      </c>
      <c r="E100" s="288" t="s">
        <v>8</v>
      </c>
      <c r="F100" s="270">
        <f t="shared" ref="F100:H101" si="41">SUM(F101)</f>
        <v>0</v>
      </c>
      <c r="G100" s="270">
        <f t="shared" si="41"/>
        <v>6451075</v>
      </c>
      <c r="H100" s="270">
        <f t="shared" si="41"/>
        <v>13100950</v>
      </c>
    </row>
    <row r="101" spans="1:8" x14ac:dyDescent="0.25">
      <c r="A101" s="292" t="s">
        <v>35</v>
      </c>
      <c r="B101" s="180" t="s">
        <v>22</v>
      </c>
      <c r="C101" s="181">
        <v>13</v>
      </c>
      <c r="D101" s="181">
        <v>7000080080</v>
      </c>
      <c r="E101" s="180" t="s">
        <v>36</v>
      </c>
      <c r="F101" s="270">
        <f t="shared" si="41"/>
        <v>0</v>
      </c>
      <c r="G101" s="270">
        <f t="shared" si="41"/>
        <v>6451075</v>
      </c>
      <c r="H101" s="270">
        <f t="shared" si="41"/>
        <v>13100950</v>
      </c>
    </row>
    <row r="102" spans="1:8" x14ac:dyDescent="0.25">
      <c r="A102" s="164" t="s">
        <v>165</v>
      </c>
      <c r="B102" s="180" t="s">
        <v>22</v>
      </c>
      <c r="C102" s="181">
        <v>13</v>
      </c>
      <c r="D102" s="181">
        <v>7000080080</v>
      </c>
      <c r="E102" s="180" t="s">
        <v>76</v>
      </c>
      <c r="F102" s="270">
        <f>SUM(Лист1!G103)</f>
        <v>0</v>
      </c>
      <c r="G102" s="270">
        <f>SUM(Лист1!H103)</f>
        <v>6451075</v>
      </c>
      <c r="H102" s="270">
        <f>SUM(Лист1!I103)</f>
        <v>13100950</v>
      </c>
    </row>
    <row r="103" spans="1:8" ht="18" x14ac:dyDescent="0.25">
      <c r="A103" s="151" t="s">
        <v>53</v>
      </c>
      <c r="B103" s="186" t="s">
        <v>24</v>
      </c>
      <c r="C103" s="187" t="s">
        <v>7</v>
      </c>
      <c r="D103" s="187" t="s">
        <v>124</v>
      </c>
      <c r="E103" s="187" t="s">
        <v>8</v>
      </c>
      <c r="F103" s="223">
        <f t="shared" ref="F103:H104" si="42">SUM(F104)</f>
        <v>1698458</v>
      </c>
      <c r="G103" s="223">
        <f t="shared" si="42"/>
        <v>1713539</v>
      </c>
      <c r="H103" s="223">
        <f t="shared" si="42"/>
        <v>1779749</v>
      </c>
    </row>
    <row r="104" spans="1:8" x14ac:dyDescent="0.25">
      <c r="A104" s="139" t="s">
        <v>54</v>
      </c>
      <c r="B104" s="152" t="s">
        <v>24</v>
      </c>
      <c r="C104" s="152" t="s">
        <v>10</v>
      </c>
      <c r="D104" s="155" t="s">
        <v>124</v>
      </c>
      <c r="E104" s="156" t="s">
        <v>8</v>
      </c>
      <c r="F104" s="223">
        <f>SUM(F105)</f>
        <v>1698458</v>
      </c>
      <c r="G104" s="223">
        <f t="shared" si="42"/>
        <v>1713539</v>
      </c>
      <c r="H104" s="223">
        <f t="shared" si="42"/>
        <v>1779749</v>
      </c>
    </row>
    <row r="105" spans="1:8" ht="64.5" x14ac:dyDescent="0.25">
      <c r="A105" s="140" t="s">
        <v>55</v>
      </c>
      <c r="B105" s="125" t="s">
        <v>24</v>
      </c>
      <c r="C105" s="125" t="s">
        <v>10</v>
      </c>
      <c r="D105" s="126" t="s">
        <v>184</v>
      </c>
      <c r="E105" s="127" t="s">
        <v>8</v>
      </c>
      <c r="F105" s="232">
        <f t="shared" ref="F105:H106" si="43">SUM(F106)</f>
        <v>1698458</v>
      </c>
      <c r="G105" s="232">
        <f t="shared" si="43"/>
        <v>1713539</v>
      </c>
      <c r="H105" s="232">
        <f t="shared" si="43"/>
        <v>1779749</v>
      </c>
    </row>
    <row r="106" spans="1:8" x14ac:dyDescent="0.25">
      <c r="A106" s="129" t="s">
        <v>49</v>
      </c>
      <c r="B106" s="125" t="s">
        <v>24</v>
      </c>
      <c r="C106" s="125" t="s">
        <v>10</v>
      </c>
      <c r="D106" s="126" t="s">
        <v>184</v>
      </c>
      <c r="E106" s="125" t="s">
        <v>50</v>
      </c>
      <c r="F106" s="232">
        <f>SUM(F107)</f>
        <v>1698458</v>
      </c>
      <c r="G106" s="232">
        <f t="shared" si="43"/>
        <v>1713539</v>
      </c>
      <c r="H106" s="232">
        <f t="shared" si="43"/>
        <v>1779749</v>
      </c>
    </row>
    <row r="107" spans="1:8" x14ac:dyDescent="0.25">
      <c r="A107" s="129" t="s">
        <v>151</v>
      </c>
      <c r="B107" s="125" t="s">
        <v>24</v>
      </c>
      <c r="C107" s="125" t="s">
        <v>10</v>
      </c>
      <c r="D107" s="126" t="s">
        <v>184</v>
      </c>
      <c r="E107" s="125" t="s">
        <v>150</v>
      </c>
      <c r="F107" s="232">
        <f>SUM(Лист1!G214)</f>
        <v>1698458</v>
      </c>
      <c r="G107" s="232">
        <f>SUM(Лист1!H214)</f>
        <v>1713539</v>
      </c>
      <c r="H107" s="232">
        <f>SUM(Лист1!I214)</f>
        <v>1779749</v>
      </c>
    </row>
    <row r="108" spans="1:8" ht="30" x14ac:dyDescent="0.25">
      <c r="A108" s="192" t="s">
        <v>9</v>
      </c>
      <c r="B108" s="141" t="s">
        <v>10</v>
      </c>
      <c r="C108" s="142" t="s">
        <v>7</v>
      </c>
      <c r="D108" s="142" t="s">
        <v>124</v>
      </c>
      <c r="E108" s="141" t="s">
        <v>8</v>
      </c>
      <c r="F108" s="223">
        <f>SUM(F109)</f>
        <v>3357367</v>
      </c>
      <c r="G108" s="223">
        <f t="shared" ref="G108:H108" si="44">SUM(G109)</f>
        <v>3316943</v>
      </c>
      <c r="H108" s="223">
        <f t="shared" si="44"/>
        <v>3311443</v>
      </c>
    </row>
    <row r="109" spans="1:8" ht="39" x14ac:dyDescent="0.25">
      <c r="A109" s="139" t="s">
        <v>82</v>
      </c>
      <c r="B109" s="152" t="s">
        <v>10</v>
      </c>
      <c r="C109" s="155" t="s">
        <v>27</v>
      </c>
      <c r="D109" s="155" t="s">
        <v>124</v>
      </c>
      <c r="E109" s="152" t="s">
        <v>8</v>
      </c>
      <c r="F109" s="223">
        <f>SUM(F110)</f>
        <v>3357367</v>
      </c>
      <c r="G109" s="223">
        <f t="shared" ref="G109:H109" si="45">SUM(G110)</f>
        <v>3316943</v>
      </c>
      <c r="H109" s="223">
        <f t="shared" si="45"/>
        <v>3311443</v>
      </c>
    </row>
    <row r="110" spans="1:8" x14ac:dyDescent="0.25">
      <c r="A110" s="140" t="s">
        <v>232</v>
      </c>
      <c r="B110" s="150" t="s">
        <v>10</v>
      </c>
      <c r="C110" s="166" t="s">
        <v>27</v>
      </c>
      <c r="D110" s="168" t="s">
        <v>231</v>
      </c>
      <c r="E110" s="170" t="s">
        <v>8</v>
      </c>
      <c r="F110" s="173">
        <f>SUM(F111+F113+F115)</f>
        <v>3357367</v>
      </c>
      <c r="G110" s="173">
        <f t="shared" ref="G110:H110" si="46">SUM(G111+G113+G115)</f>
        <v>3316943</v>
      </c>
      <c r="H110" s="173">
        <f t="shared" si="46"/>
        <v>3311443</v>
      </c>
    </row>
    <row r="111" spans="1:8" ht="34.9" customHeight="1" x14ac:dyDescent="0.25">
      <c r="A111" s="129" t="s">
        <v>29</v>
      </c>
      <c r="B111" s="125" t="s">
        <v>10</v>
      </c>
      <c r="C111" s="126" t="s">
        <v>27</v>
      </c>
      <c r="D111" s="168" t="s">
        <v>231</v>
      </c>
      <c r="E111" s="125" t="s">
        <v>30</v>
      </c>
      <c r="F111" s="173">
        <f>SUM(F112)</f>
        <v>2564940</v>
      </c>
      <c r="G111" s="173">
        <f t="shared" ref="G111:H111" si="47">SUM(G112)</f>
        <v>2564940</v>
      </c>
      <c r="H111" s="173">
        <f t="shared" si="47"/>
        <v>2564940</v>
      </c>
    </row>
    <row r="112" spans="1:8" x14ac:dyDescent="0.25">
      <c r="A112" s="129" t="s">
        <v>33</v>
      </c>
      <c r="B112" s="125" t="s">
        <v>10</v>
      </c>
      <c r="C112" s="126" t="s">
        <v>27</v>
      </c>
      <c r="D112" s="168" t="s">
        <v>231</v>
      </c>
      <c r="E112" s="125" t="s">
        <v>34</v>
      </c>
      <c r="F112" s="173">
        <f>SUM(Лист1!G219)</f>
        <v>2564940</v>
      </c>
      <c r="G112" s="173">
        <f>SUM(Лист1!H219)</f>
        <v>2564940</v>
      </c>
      <c r="H112" s="173">
        <f>SUM(Лист1!I219)</f>
        <v>2564940</v>
      </c>
    </row>
    <row r="113" spans="1:8" x14ac:dyDescent="0.25">
      <c r="A113" s="224" t="s">
        <v>12</v>
      </c>
      <c r="B113" s="204" t="s">
        <v>10</v>
      </c>
      <c r="C113" s="222" t="s">
        <v>27</v>
      </c>
      <c r="D113" s="168" t="s">
        <v>231</v>
      </c>
      <c r="E113" s="204" t="s">
        <v>13</v>
      </c>
      <c r="F113" s="173">
        <f>SUM(F114)</f>
        <v>789627</v>
      </c>
      <c r="G113" s="173">
        <f t="shared" ref="G113:H113" si="48">SUM(G114)</f>
        <v>749203</v>
      </c>
      <c r="H113" s="173">
        <f t="shared" si="48"/>
        <v>743703</v>
      </c>
    </row>
    <row r="114" spans="1:8" ht="23.25" x14ac:dyDescent="0.25">
      <c r="A114" s="129" t="s">
        <v>166</v>
      </c>
      <c r="B114" s="204" t="s">
        <v>10</v>
      </c>
      <c r="C114" s="222" t="s">
        <v>27</v>
      </c>
      <c r="D114" s="168" t="s">
        <v>231</v>
      </c>
      <c r="E114" s="204" t="s">
        <v>15</v>
      </c>
      <c r="F114" s="173">
        <f>SUM(Лист1!G221)</f>
        <v>789627</v>
      </c>
      <c r="G114" s="173">
        <f>SUM(Лист1!H221)</f>
        <v>749203</v>
      </c>
      <c r="H114" s="173">
        <f>SUM(Лист1!I221)</f>
        <v>743703</v>
      </c>
    </row>
    <row r="115" spans="1:8" x14ac:dyDescent="0.25">
      <c r="A115" s="224" t="s">
        <v>35</v>
      </c>
      <c r="B115" s="204" t="s">
        <v>10</v>
      </c>
      <c r="C115" s="222" t="s">
        <v>27</v>
      </c>
      <c r="D115" s="168" t="s">
        <v>231</v>
      </c>
      <c r="E115" s="204" t="s">
        <v>36</v>
      </c>
      <c r="F115" s="173">
        <f>SUM(F116)</f>
        <v>2800</v>
      </c>
      <c r="G115" s="173">
        <f t="shared" ref="G115:H115" si="49">SUM(G116)</f>
        <v>2800</v>
      </c>
      <c r="H115" s="173">
        <f t="shared" si="49"/>
        <v>2800</v>
      </c>
    </row>
    <row r="116" spans="1:8" x14ac:dyDescent="0.25">
      <c r="A116" s="224" t="s">
        <v>148</v>
      </c>
      <c r="B116" s="125" t="s">
        <v>10</v>
      </c>
      <c r="C116" s="126" t="s">
        <v>27</v>
      </c>
      <c r="D116" s="168" t="s">
        <v>231</v>
      </c>
      <c r="E116" s="125" t="s">
        <v>147</v>
      </c>
      <c r="F116" s="173">
        <f>SUM(Лист1!G223)</f>
        <v>2800</v>
      </c>
      <c r="G116" s="173">
        <f>SUM(Лист1!H223)</f>
        <v>2800</v>
      </c>
      <c r="H116" s="173">
        <f>SUM(Лист1!I223)</f>
        <v>2800</v>
      </c>
    </row>
    <row r="117" spans="1:8" ht="18" x14ac:dyDescent="0.25">
      <c r="A117" s="205" t="s">
        <v>85</v>
      </c>
      <c r="B117" s="206" t="s">
        <v>40</v>
      </c>
      <c r="C117" s="207" t="s">
        <v>7</v>
      </c>
      <c r="D117" s="207" t="s">
        <v>124</v>
      </c>
      <c r="E117" s="206" t="s">
        <v>8</v>
      </c>
      <c r="F117" s="223">
        <f>SUM(F122+F130+F142+F126+F118)</f>
        <v>21115138.399999999</v>
      </c>
      <c r="G117" s="223">
        <f>SUM(G122+G130+G142+G126+G118)</f>
        <v>18870310.850000001</v>
      </c>
      <c r="H117" s="223">
        <f>SUM(H122+H130+H142+H126+H118)</f>
        <v>20050280.300000001</v>
      </c>
    </row>
    <row r="118" spans="1:8" ht="15.75" x14ac:dyDescent="0.25">
      <c r="A118" s="267" t="s">
        <v>186</v>
      </c>
      <c r="B118" s="155" t="s">
        <v>40</v>
      </c>
      <c r="C118" s="155" t="s">
        <v>22</v>
      </c>
      <c r="D118" s="217" t="s">
        <v>124</v>
      </c>
      <c r="E118" s="218" t="s">
        <v>8</v>
      </c>
      <c r="F118" s="197">
        <f t="shared" ref="F118:H119" si="50">SUM(F119)</f>
        <v>100000</v>
      </c>
      <c r="G118" s="197">
        <f t="shared" si="50"/>
        <v>100000</v>
      </c>
      <c r="H118" s="197">
        <f t="shared" si="50"/>
        <v>100000</v>
      </c>
    </row>
    <row r="119" spans="1:8" ht="39" x14ac:dyDescent="0.25">
      <c r="A119" s="140" t="s">
        <v>188</v>
      </c>
      <c r="B119" s="155" t="s">
        <v>40</v>
      </c>
      <c r="C119" s="155" t="s">
        <v>22</v>
      </c>
      <c r="D119" s="217" t="s">
        <v>189</v>
      </c>
      <c r="E119" s="215" t="s">
        <v>8</v>
      </c>
      <c r="F119" s="231">
        <f>SUM(F120)</f>
        <v>100000</v>
      </c>
      <c r="G119" s="231">
        <f t="shared" si="50"/>
        <v>100000</v>
      </c>
      <c r="H119" s="231">
        <f t="shared" si="50"/>
        <v>100000</v>
      </c>
    </row>
    <row r="120" spans="1:8" ht="23.25" x14ac:dyDescent="0.25">
      <c r="A120" s="129" t="s">
        <v>16</v>
      </c>
      <c r="B120" s="166" t="s">
        <v>40</v>
      </c>
      <c r="C120" s="166" t="s">
        <v>22</v>
      </c>
      <c r="D120" s="168" t="s">
        <v>189</v>
      </c>
      <c r="E120" s="125" t="s">
        <v>17</v>
      </c>
      <c r="F120" s="232">
        <f>SUM(F121:F121)</f>
        <v>100000</v>
      </c>
      <c r="G120" s="232">
        <f t="shared" ref="G120:H120" si="51">SUM(G121:G121)</f>
        <v>100000</v>
      </c>
      <c r="H120" s="232">
        <f t="shared" si="51"/>
        <v>100000</v>
      </c>
    </row>
    <row r="121" spans="1:8" x14ac:dyDescent="0.25">
      <c r="A121" s="130" t="s">
        <v>157</v>
      </c>
      <c r="B121" s="166" t="s">
        <v>40</v>
      </c>
      <c r="C121" s="166" t="s">
        <v>22</v>
      </c>
      <c r="D121" s="168" t="s">
        <v>189</v>
      </c>
      <c r="E121" s="125" t="s">
        <v>156</v>
      </c>
      <c r="F121" s="232">
        <f>SUM(Лист1!G32)</f>
        <v>100000</v>
      </c>
      <c r="G121" s="232">
        <f>SUM(Лист1!H32)</f>
        <v>100000</v>
      </c>
      <c r="H121" s="232">
        <f>SUM(Лист1!I32)</f>
        <v>100000</v>
      </c>
    </row>
    <row r="122" spans="1:8" x14ac:dyDescent="0.25">
      <c r="A122" s="208" t="s">
        <v>86</v>
      </c>
      <c r="B122" s="209" t="s">
        <v>40</v>
      </c>
      <c r="C122" s="210" t="s">
        <v>59</v>
      </c>
      <c r="D122" s="210" t="s">
        <v>124</v>
      </c>
      <c r="E122" s="209" t="s">
        <v>8</v>
      </c>
      <c r="F122" s="223">
        <f>SUM(F123)</f>
        <v>130392.4</v>
      </c>
      <c r="G122" s="223">
        <f t="shared" ref="G122:H122" si="52">SUM(G123)</f>
        <v>117299.85</v>
      </c>
      <c r="H122" s="223">
        <f t="shared" si="52"/>
        <v>104207.3</v>
      </c>
    </row>
    <row r="123" spans="1:8" ht="72.75" x14ac:dyDescent="0.25">
      <c r="A123" s="163" t="s">
        <v>233</v>
      </c>
      <c r="B123" s="125" t="s">
        <v>40</v>
      </c>
      <c r="C123" s="126" t="s">
        <v>59</v>
      </c>
      <c r="D123" s="132" t="s">
        <v>301</v>
      </c>
      <c r="E123" s="127" t="s">
        <v>8</v>
      </c>
      <c r="F123" s="232">
        <f t="shared" ref="F123:H124" si="53">SUM(F124)</f>
        <v>130392.4</v>
      </c>
      <c r="G123" s="232">
        <f t="shared" si="53"/>
        <v>117299.85</v>
      </c>
      <c r="H123" s="232">
        <f t="shared" si="53"/>
        <v>104207.3</v>
      </c>
    </row>
    <row r="124" spans="1:8" x14ac:dyDescent="0.25">
      <c r="A124" s="129" t="s">
        <v>12</v>
      </c>
      <c r="B124" s="125" t="s">
        <v>40</v>
      </c>
      <c r="C124" s="126" t="s">
        <v>59</v>
      </c>
      <c r="D124" s="132" t="s">
        <v>301</v>
      </c>
      <c r="E124" s="125" t="s">
        <v>13</v>
      </c>
      <c r="F124" s="232">
        <f t="shared" si="53"/>
        <v>130392.4</v>
      </c>
      <c r="G124" s="232">
        <f t="shared" si="53"/>
        <v>117299.85</v>
      </c>
      <c r="H124" s="232">
        <f t="shared" si="53"/>
        <v>104207.3</v>
      </c>
    </row>
    <row r="125" spans="1:8" ht="23.25" x14ac:dyDescent="0.25">
      <c r="A125" s="129" t="s">
        <v>166</v>
      </c>
      <c r="B125" s="125" t="s">
        <v>40</v>
      </c>
      <c r="C125" s="126" t="s">
        <v>59</v>
      </c>
      <c r="D125" s="132" t="s">
        <v>301</v>
      </c>
      <c r="E125" s="125" t="s">
        <v>15</v>
      </c>
      <c r="F125" s="232">
        <f>SUM(Лист1!G228)</f>
        <v>130392.4</v>
      </c>
      <c r="G125" s="232">
        <f>SUM(Лист1!H228)</f>
        <v>117299.85</v>
      </c>
      <c r="H125" s="232">
        <f>SUM(Лист1!I228)</f>
        <v>104207.3</v>
      </c>
    </row>
    <row r="126" spans="1:8" x14ac:dyDescent="0.25">
      <c r="A126" s="124" t="s">
        <v>149</v>
      </c>
      <c r="B126" s="219" t="s">
        <v>40</v>
      </c>
      <c r="C126" s="213" t="s">
        <v>62</v>
      </c>
      <c r="D126" s="217" t="s">
        <v>124</v>
      </c>
      <c r="E126" s="218" t="s">
        <v>8</v>
      </c>
      <c r="F126" s="231">
        <f>SUM(F127)</f>
        <v>5191200</v>
      </c>
      <c r="G126" s="231">
        <f t="shared" ref="G126:H126" si="54">SUM(G127)</f>
        <v>4719960</v>
      </c>
      <c r="H126" s="231">
        <f t="shared" si="54"/>
        <v>4719960</v>
      </c>
    </row>
    <row r="127" spans="1:8" ht="60.75" x14ac:dyDescent="0.25">
      <c r="A127" s="163" t="s">
        <v>261</v>
      </c>
      <c r="B127" s="131" t="s">
        <v>40</v>
      </c>
      <c r="C127" s="126" t="s">
        <v>62</v>
      </c>
      <c r="D127" s="181" t="s">
        <v>234</v>
      </c>
      <c r="E127" s="125" t="s">
        <v>8</v>
      </c>
      <c r="F127" s="232">
        <f t="shared" ref="F127:H128" si="55">SUM(F128)</f>
        <v>5191200</v>
      </c>
      <c r="G127" s="232">
        <f t="shared" si="55"/>
        <v>4719960</v>
      </c>
      <c r="H127" s="232">
        <f t="shared" si="55"/>
        <v>4719960</v>
      </c>
    </row>
    <row r="128" spans="1:8" x14ac:dyDescent="0.25">
      <c r="A128" s="129" t="s">
        <v>35</v>
      </c>
      <c r="B128" s="131" t="s">
        <v>40</v>
      </c>
      <c r="C128" s="126" t="s">
        <v>62</v>
      </c>
      <c r="D128" s="181" t="s">
        <v>234</v>
      </c>
      <c r="E128" s="125" t="s">
        <v>36</v>
      </c>
      <c r="F128" s="232">
        <f t="shared" si="55"/>
        <v>5191200</v>
      </c>
      <c r="G128" s="232">
        <f t="shared" si="55"/>
        <v>4719960</v>
      </c>
      <c r="H128" s="232">
        <f t="shared" si="55"/>
        <v>4719960</v>
      </c>
    </row>
    <row r="129" spans="1:8" ht="23.25" x14ac:dyDescent="0.25">
      <c r="A129" s="129" t="s">
        <v>87</v>
      </c>
      <c r="B129" s="131" t="s">
        <v>40</v>
      </c>
      <c r="C129" s="126" t="s">
        <v>62</v>
      </c>
      <c r="D129" s="181" t="s">
        <v>234</v>
      </c>
      <c r="E129" s="125" t="s">
        <v>88</v>
      </c>
      <c r="F129" s="232">
        <f>SUM(Лист1!G232)</f>
        <v>5191200</v>
      </c>
      <c r="G129" s="232">
        <f>SUM(Лист1!H232)</f>
        <v>4719960</v>
      </c>
      <c r="H129" s="232">
        <f>SUM(Лист1!I232)</f>
        <v>4719960</v>
      </c>
    </row>
    <row r="130" spans="1:8" x14ac:dyDescent="0.25">
      <c r="A130" s="124" t="s">
        <v>57</v>
      </c>
      <c r="B130" s="219" t="s">
        <v>40</v>
      </c>
      <c r="C130" s="213" t="s">
        <v>27</v>
      </c>
      <c r="D130" s="217" t="s">
        <v>124</v>
      </c>
      <c r="E130" s="218" t="s">
        <v>8</v>
      </c>
      <c r="F130" s="231">
        <f>SUM(F134+F137+F131)</f>
        <v>14928157</v>
      </c>
      <c r="G130" s="231">
        <f t="shared" ref="G130:H130" si="56">SUM(G134+G137+G131)</f>
        <v>13557662</v>
      </c>
      <c r="H130" s="231">
        <f t="shared" si="56"/>
        <v>14800724</v>
      </c>
    </row>
    <row r="131" spans="1:8" ht="39" x14ac:dyDescent="0.25">
      <c r="A131" s="240" t="s">
        <v>303</v>
      </c>
      <c r="B131" s="290" t="s">
        <v>40</v>
      </c>
      <c r="C131" s="289" t="s">
        <v>27</v>
      </c>
      <c r="D131" s="289" t="s">
        <v>368</v>
      </c>
      <c r="E131" s="290" t="s">
        <v>8</v>
      </c>
      <c r="F131" s="212">
        <f>SUM(F132)</f>
        <v>0</v>
      </c>
      <c r="G131" s="212">
        <f t="shared" ref="G131:H131" si="57">SUM(G132)</f>
        <v>9604830</v>
      </c>
      <c r="H131" s="212">
        <f t="shared" si="57"/>
        <v>10166975</v>
      </c>
    </row>
    <row r="132" spans="1:8" x14ac:dyDescent="0.25">
      <c r="A132" s="292" t="s">
        <v>12</v>
      </c>
      <c r="B132" s="290" t="s">
        <v>40</v>
      </c>
      <c r="C132" s="289" t="s">
        <v>27</v>
      </c>
      <c r="D132" s="289" t="s">
        <v>368</v>
      </c>
      <c r="E132" s="290" t="s">
        <v>13</v>
      </c>
      <c r="F132" s="212">
        <f>SUM(F133)</f>
        <v>0</v>
      </c>
      <c r="G132" s="212">
        <f t="shared" ref="G132:H132" si="58">SUM(G133)</f>
        <v>9604830</v>
      </c>
      <c r="H132" s="212">
        <f t="shared" si="58"/>
        <v>10166975</v>
      </c>
    </row>
    <row r="133" spans="1:8" ht="23.25" x14ac:dyDescent="0.25">
      <c r="A133" s="164" t="s">
        <v>166</v>
      </c>
      <c r="B133" s="290" t="s">
        <v>40</v>
      </c>
      <c r="C133" s="289" t="s">
        <v>27</v>
      </c>
      <c r="D133" s="289" t="s">
        <v>368</v>
      </c>
      <c r="E133" s="290" t="s">
        <v>15</v>
      </c>
      <c r="F133" s="212">
        <f>SUM(Лист1!G236)</f>
        <v>0</v>
      </c>
      <c r="G133" s="212">
        <f>SUM(Лист1!H236)</f>
        <v>9604830</v>
      </c>
      <c r="H133" s="212">
        <f>SUM(Лист1!I236)</f>
        <v>10166975</v>
      </c>
    </row>
    <row r="134" spans="1:8" ht="179.25" x14ac:dyDescent="0.25">
      <c r="A134" s="140" t="s">
        <v>235</v>
      </c>
      <c r="B134" s="131" t="s">
        <v>40</v>
      </c>
      <c r="C134" s="126" t="s">
        <v>27</v>
      </c>
      <c r="D134" s="181" t="s">
        <v>333</v>
      </c>
      <c r="E134" s="125" t="s">
        <v>8</v>
      </c>
      <c r="F134" s="232">
        <f>SUM(F135)</f>
        <v>8997139</v>
      </c>
      <c r="G134" s="232">
        <f t="shared" ref="G134:H134" si="59">SUM(G135)</f>
        <v>0</v>
      </c>
      <c r="H134" s="232">
        <f t="shared" si="59"/>
        <v>0</v>
      </c>
    </row>
    <row r="135" spans="1:8" x14ac:dyDescent="0.25">
      <c r="A135" s="129" t="s">
        <v>49</v>
      </c>
      <c r="B135" s="131" t="s">
        <v>40</v>
      </c>
      <c r="C135" s="126" t="s">
        <v>27</v>
      </c>
      <c r="D135" s="181" t="s">
        <v>333</v>
      </c>
      <c r="E135" s="125" t="s">
        <v>50</v>
      </c>
      <c r="F135" s="232">
        <f>SUM(F136)</f>
        <v>8997139</v>
      </c>
      <c r="G135" s="232">
        <f t="shared" ref="G135:H135" si="60">SUM(G136)</f>
        <v>0</v>
      </c>
      <c r="H135" s="232">
        <f t="shared" si="60"/>
        <v>0</v>
      </c>
    </row>
    <row r="136" spans="1:8" x14ac:dyDescent="0.25">
      <c r="A136" s="129" t="s">
        <v>51</v>
      </c>
      <c r="B136" s="131" t="s">
        <v>40</v>
      </c>
      <c r="C136" s="126" t="s">
        <v>27</v>
      </c>
      <c r="D136" s="181" t="s">
        <v>333</v>
      </c>
      <c r="E136" s="125" t="s">
        <v>52</v>
      </c>
      <c r="F136" s="232">
        <f>SUM(Лист1!G239)</f>
        <v>8997139</v>
      </c>
      <c r="G136" s="232">
        <f>SUM(Лист1!H239)</f>
        <v>0</v>
      </c>
      <c r="H136" s="232">
        <f>SUM(Лист1!I239)</f>
        <v>0</v>
      </c>
    </row>
    <row r="137" spans="1:8" ht="39" x14ac:dyDescent="0.25">
      <c r="A137" s="240" t="s">
        <v>303</v>
      </c>
      <c r="B137" s="131" t="s">
        <v>40</v>
      </c>
      <c r="C137" s="126" t="s">
        <v>27</v>
      </c>
      <c r="D137" s="289" t="s">
        <v>304</v>
      </c>
      <c r="E137" s="290" t="s">
        <v>8</v>
      </c>
      <c r="F137" s="212">
        <f>SUM(F140+F138)</f>
        <v>5931018</v>
      </c>
      <c r="G137" s="212">
        <f t="shared" ref="G137:H137" si="61">SUM(G140+G138)</f>
        <v>3952832</v>
      </c>
      <c r="H137" s="212">
        <f t="shared" si="61"/>
        <v>4633749</v>
      </c>
    </row>
    <row r="138" spans="1:8" x14ac:dyDescent="0.25">
      <c r="A138" s="129" t="s">
        <v>12</v>
      </c>
      <c r="B138" s="131" t="s">
        <v>40</v>
      </c>
      <c r="C138" s="126" t="s">
        <v>27</v>
      </c>
      <c r="D138" s="289" t="s">
        <v>304</v>
      </c>
      <c r="E138" s="180" t="s">
        <v>13</v>
      </c>
      <c r="F138" s="212">
        <f>SUM(F139)</f>
        <v>0</v>
      </c>
      <c r="G138" s="212">
        <f t="shared" ref="G138:H140" si="62">SUM(G139)</f>
        <v>3952832</v>
      </c>
      <c r="H138" s="212">
        <f t="shared" si="62"/>
        <v>4633749</v>
      </c>
    </row>
    <row r="139" spans="1:8" ht="23.25" x14ac:dyDescent="0.25">
      <c r="A139" s="129" t="s">
        <v>166</v>
      </c>
      <c r="B139" s="131" t="s">
        <v>40</v>
      </c>
      <c r="C139" s="126" t="s">
        <v>27</v>
      </c>
      <c r="D139" s="289" t="s">
        <v>304</v>
      </c>
      <c r="E139" s="180" t="s">
        <v>15</v>
      </c>
      <c r="F139" s="212">
        <f>SUM(Лист1!G242)</f>
        <v>0</v>
      </c>
      <c r="G139" s="212">
        <f>SUM(Лист1!H242)</f>
        <v>3952832</v>
      </c>
      <c r="H139" s="212">
        <f>SUM(Лист1!I242)</f>
        <v>4633749</v>
      </c>
    </row>
    <row r="140" spans="1:8" x14ac:dyDescent="0.25">
      <c r="A140" s="164" t="s">
        <v>49</v>
      </c>
      <c r="B140" s="131" t="s">
        <v>40</v>
      </c>
      <c r="C140" s="126" t="s">
        <v>27</v>
      </c>
      <c r="D140" s="289" t="s">
        <v>304</v>
      </c>
      <c r="E140" s="180" t="s">
        <v>50</v>
      </c>
      <c r="F140" s="212">
        <f>SUM(F141)</f>
        <v>5931018</v>
      </c>
      <c r="G140" s="212">
        <f t="shared" si="62"/>
        <v>0</v>
      </c>
      <c r="H140" s="212">
        <f t="shared" si="62"/>
        <v>0</v>
      </c>
    </row>
    <row r="141" spans="1:8" x14ac:dyDescent="0.25">
      <c r="A141" s="164" t="s">
        <v>51</v>
      </c>
      <c r="B141" s="131" t="s">
        <v>40</v>
      </c>
      <c r="C141" s="126" t="s">
        <v>27</v>
      </c>
      <c r="D141" s="289" t="s">
        <v>304</v>
      </c>
      <c r="E141" s="180" t="s">
        <v>52</v>
      </c>
      <c r="F141" s="212">
        <f>SUM(Лист1!G244)</f>
        <v>5931018</v>
      </c>
      <c r="G141" s="212">
        <f>SUM(Лист1!H244)</f>
        <v>0</v>
      </c>
      <c r="H141" s="212">
        <f>SUM(Лист1!I244)</f>
        <v>0</v>
      </c>
    </row>
    <row r="142" spans="1:8" ht="26.25" x14ac:dyDescent="0.25">
      <c r="A142" s="148" t="s">
        <v>89</v>
      </c>
      <c r="B142" s="157" t="s">
        <v>40</v>
      </c>
      <c r="C142" s="152" t="s">
        <v>90</v>
      </c>
      <c r="D142" s="153" t="s">
        <v>124</v>
      </c>
      <c r="E142" s="154" t="s">
        <v>8</v>
      </c>
      <c r="F142" s="223">
        <f>SUM(F143+F146+F151)</f>
        <v>765389</v>
      </c>
      <c r="G142" s="223">
        <f t="shared" ref="G142:H142" si="63">SUM(G143+G146+G151)</f>
        <v>375389</v>
      </c>
      <c r="H142" s="223">
        <f t="shared" si="63"/>
        <v>325389</v>
      </c>
    </row>
    <row r="143" spans="1:8" x14ac:dyDescent="0.25">
      <c r="A143" s="140" t="s">
        <v>91</v>
      </c>
      <c r="B143" s="158" t="s">
        <v>40</v>
      </c>
      <c r="C143" s="150" t="s">
        <v>90</v>
      </c>
      <c r="D143" s="132" t="s">
        <v>236</v>
      </c>
      <c r="E143" s="196" t="s">
        <v>8</v>
      </c>
      <c r="F143" s="173">
        <f t="shared" ref="F143:H144" si="64">SUM(F144)</f>
        <v>390000</v>
      </c>
      <c r="G143" s="173">
        <f t="shared" si="64"/>
        <v>0</v>
      </c>
      <c r="H143" s="173">
        <f t="shared" si="64"/>
        <v>0</v>
      </c>
    </row>
    <row r="144" spans="1:8" x14ac:dyDescent="0.25">
      <c r="A144" s="129" t="s">
        <v>12</v>
      </c>
      <c r="B144" s="125" t="s">
        <v>40</v>
      </c>
      <c r="C144" s="126">
        <v>12</v>
      </c>
      <c r="D144" s="132" t="s">
        <v>236</v>
      </c>
      <c r="E144" s="125" t="s">
        <v>13</v>
      </c>
      <c r="F144" s="173">
        <f t="shared" si="64"/>
        <v>390000</v>
      </c>
      <c r="G144" s="173">
        <f t="shared" si="64"/>
        <v>0</v>
      </c>
      <c r="H144" s="173">
        <f t="shared" si="64"/>
        <v>0</v>
      </c>
    </row>
    <row r="145" spans="1:8" ht="23.25" x14ac:dyDescent="0.25">
      <c r="A145" s="129" t="s">
        <v>166</v>
      </c>
      <c r="B145" s="131" t="s">
        <v>40</v>
      </c>
      <c r="C145" s="125" t="s">
        <v>90</v>
      </c>
      <c r="D145" s="132" t="s">
        <v>236</v>
      </c>
      <c r="E145" s="131" t="s">
        <v>15</v>
      </c>
      <c r="F145" s="173">
        <f>SUM(Лист1!G248)</f>
        <v>390000</v>
      </c>
      <c r="G145" s="173">
        <f>SUM(Лист1!H248)</f>
        <v>0</v>
      </c>
      <c r="H145" s="173">
        <f>SUM(Лист1!I248)</f>
        <v>0</v>
      </c>
    </row>
    <row r="146" spans="1:8" ht="51.75" x14ac:dyDescent="0.25">
      <c r="A146" s="140" t="s">
        <v>92</v>
      </c>
      <c r="B146" s="158" t="s">
        <v>40</v>
      </c>
      <c r="C146" s="150" t="s">
        <v>90</v>
      </c>
      <c r="D146" s="132" t="s">
        <v>129</v>
      </c>
      <c r="E146" s="150" t="s">
        <v>8</v>
      </c>
      <c r="F146" s="173">
        <f>SUM(F147+F149)</f>
        <v>325389</v>
      </c>
      <c r="G146" s="173">
        <f t="shared" ref="G146:H146" si="65">SUM(G147+G149)</f>
        <v>325389</v>
      </c>
      <c r="H146" s="173">
        <f t="shared" si="65"/>
        <v>325389</v>
      </c>
    </row>
    <row r="147" spans="1:8" ht="34.5" x14ac:dyDescent="0.25">
      <c r="A147" s="129" t="s">
        <v>29</v>
      </c>
      <c r="B147" s="131" t="s">
        <v>40</v>
      </c>
      <c r="C147" s="125" t="s">
        <v>90</v>
      </c>
      <c r="D147" s="132" t="s">
        <v>129</v>
      </c>
      <c r="E147" s="125" t="s">
        <v>30</v>
      </c>
      <c r="F147" s="173">
        <f>SUM(F148)</f>
        <v>212500</v>
      </c>
      <c r="G147" s="173">
        <f t="shared" ref="G147:H147" si="66">SUM(G148)</f>
        <v>212500</v>
      </c>
      <c r="H147" s="173">
        <f t="shared" si="66"/>
        <v>212500</v>
      </c>
    </row>
    <row r="148" spans="1:8" x14ac:dyDescent="0.25">
      <c r="A148" s="129" t="s">
        <v>31</v>
      </c>
      <c r="B148" s="131" t="s">
        <v>40</v>
      </c>
      <c r="C148" s="125" t="s">
        <v>90</v>
      </c>
      <c r="D148" s="132" t="s">
        <v>129</v>
      </c>
      <c r="E148" s="125" t="s">
        <v>32</v>
      </c>
      <c r="F148" s="173">
        <f>SUM(Лист1!G251)</f>
        <v>212500</v>
      </c>
      <c r="G148" s="173">
        <f>SUM(Лист1!H251)</f>
        <v>212500</v>
      </c>
      <c r="H148" s="173">
        <f>SUM(Лист1!I251)</f>
        <v>212500</v>
      </c>
    </row>
    <row r="149" spans="1:8" x14ac:dyDescent="0.25">
      <c r="A149" s="129" t="s">
        <v>12</v>
      </c>
      <c r="B149" s="131" t="s">
        <v>40</v>
      </c>
      <c r="C149" s="125" t="s">
        <v>90</v>
      </c>
      <c r="D149" s="132" t="s">
        <v>129</v>
      </c>
      <c r="E149" s="125" t="s">
        <v>13</v>
      </c>
      <c r="F149" s="173">
        <f>SUM(F150)</f>
        <v>112889</v>
      </c>
      <c r="G149" s="173">
        <f t="shared" ref="G149:H149" si="67">SUM(G150)</f>
        <v>112889</v>
      </c>
      <c r="H149" s="173">
        <f t="shared" si="67"/>
        <v>112889</v>
      </c>
    </row>
    <row r="150" spans="1:8" ht="23.25" x14ac:dyDescent="0.25">
      <c r="A150" s="129" t="s">
        <v>166</v>
      </c>
      <c r="B150" s="131" t="s">
        <v>40</v>
      </c>
      <c r="C150" s="125" t="s">
        <v>90</v>
      </c>
      <c r="D150" s="132" t="s">
        <v>129</v>
      </c>
      <c r="E150" s="125" t="s">
        <v>15</v>
      </c>
      <c r="F150" s="173">
        <f>SUM(Лист1!G253)</f>
        <v>112889</v>
      </c>
      <c r="G150" s="173">
        <f>SUM(Лист1!H253)</f>
        <v>112889</v>
      </c>
      <c r="H150" s="173">
        <f>SUM(Лист1!I253)</f>
        <v>112889</v>
      </c>
    </row>
    <row r="151" spans="1:8" x14ac:dyDescent="0.25">
      <c r="A151" s="240" t="s">
        <v>238</v>
      </c>
      <c r="B151" s="131" t="s">
        <v>40</v>
      </c>
      <c r="C151" s="125" t="s">
        <v>90</v>
      </c>
      <c r="D151" s="166" t="s">
        <v>237</v>
      </c>
      <c r="E151" s="170" t="s">
        <v>8</v>
      </c>
      <c r="F151" s="232">
        <f t="shared" ref="F151:H152" si="68">SUM(F152)</f>
        <v>50000</v>
      </c>
      <c r="G151" s="232">
        <f t="shared" si="68"/>
        <v>50000</v>
      </c>
      <c r="H151" s="232">
        <f t="shared" si="68"/>
        <v>0</v>
      </c>
    </row>
    <row r="152" spans="1:8" x14ac:dyDescent="0.25">
      <c r="A152" s="137" t="s">
        <v>12</v>
      </c>
      <c r="B152" s="131" t="s">
        <v>40</v>
      </c>
      <c r="C152" s="125" t="s">
        <v>90</v>
      </c>
      <c r="D152" s="166" t="s">
        <v>237</v>
      </c>
      <c r="E152" s="125" t="s">
        <v>13</v>
      </c>
      <c r="F152" s="232">
        <f t="shared" si="68"/>
        <v>50000</v>
      </c>
      <c r="G152" s="232">
        <f t="shared" si="68"/>
        <v>50000</v>
      </c>
      <c r="H152" s="232">
        <f t="shared" si="68"/>
        <v>0</v>
      </c>
    </row>
    <row r="153" spans="1:8" ht="23.25" x14ac:dyDescent="0.25">
      <c r="A153" s="129" t="s">
        <v>166</v>
      </c>
      <c r="B153" s="131" t="s">
        <v>40</v>
      </c>
      <c r="C153" s="125" t="s">
        <v>90</v>
      </c>
      <c r="D153" s="166" t="s">
        <v>237</v>
      </c>
      <c r="E153" s="125" t="s">
        <v>15</v>
      </c>
      <c r="F153" s="232">
        <f>SUM(Лист1!G256)</f>
        <v>50000</v>
      </c>
      <c r="G153" s="232">
        <f>SUM(Лист1!H256)</f>
        <v>50000</v>
      </c>
      <c r="H153" s="232">
        <f>SUM(Лист1!I256)</f>
        <v>0</v>
      </c>
    </row>
    <row r="154" spans="1:8" ht="18.75" x14ac:dyDescent="0.3">
      <c r="A154" s="176" t="s">
        <v>58</v>
      </c>
      <c r="B154" s="144" t="s">
        <v>59</v>
      </c>
      <c r="C154" s="141" t="s">
        <v>7</v>
      </c>
      <c r="D154" s="144" t="s">
        <v>124</v>
      </c>
      <c r="E154" s="144" t="s">
        <v>8</v>
      </c>
      <c r="F154" s="223">
        <f>SUM(F155+F162+F186)</f>
        <v>8891806.6999999993</v>
      </c>
      <c r="G154" s="223">
        <f>SUM(G155+G162+G186)</f>
        <v>15888469</v>
      </c>
      <c r="H154" s="223">
        <f>SUM(H155+H162+H186)</f>
        <v>19759120.5</v>
      </c>
    </row>
    <row r="155" spans="1:8" x14ac:dyDescent="0.25">
      <c r="A155" s="148" t="s">
        <v>60</v>
      </c>
      <c r="B155" s="219" t="s">
        <v>59</v>
      </c>
      <c r="C155" s="213" t="s">
        <v>22</v>
      </c>
      <c r="D155" s="219" t="s">
        <v>124</v>
      </c>
      <c r="E155" s="219" t="s">
        <v>8</v>
      </c>
      <c r="F155" s="231">
        <f>SUM(F156+F159)</f>
        <v>238616</v>
      </c>
      <c r="G155" s="231">
        <f t="shared" ref="G155:H155" si="69">SUM(G156+G159)</f>
        <v>65000</v>
      </c>
      <c r="H155" s="231">
        <f t="shared" si="69"/>
        <v>65000</v>
      </c>
    </row>
    <row r="156" spans="1:8" ht="51.75" x14ac:dyDescent="0.25">
      <c r="A156" s="136" t="s">
        <v>241</v>
      </c>
      <c r="B156" s="131" t="s">
        <v>59</v>
      </c>
      <c r="C156" s="125" t="s">
        <v>22</v>
      </c>
      <c r="D156" s="166" t="s">
        <v>240</v>
      </c>
      <c r="E156" s="170" t="s">
        <v>8</v>
      </c>
      <c r="F156" s="232">
        <f>SUM(F157)</f>
        <v>62000</v>
      </c>
      <c r="G156" s="232">
        <f t="shared" ref="G156:H156" si="70">SUM(G157)</f>
        <v>65000</v>
      </c>
      <c r="H156" s="232">
        <f t="shared" si="70"/>
        <v>65000</v>
      </c>
    </row>
    <row r="157" spans="1:8" x14ac:dyDescent="0.25">
      <c r="A157" s="137" t="s">
        <v>12</v>
      </c>
      <c r="B157" s="131" t="s">
        <v>59</v>
      </c>
      <c r="C157" s="125" t="s">
        <v>22</v>
      </c>
      <c r="D157" s="166" t="s">
        <v>240</v>
      </c>
      <c r="E157" s="125" t="s">
        <v>13</v>
      </c>
      <c r="F157" s="232">
        <f t="shared" ref="F157:H160" si="71">SUM(F158)</f>
        <v>62000</v>
      </c>
      <c r="G157" s="232">
        <f t="shared" si="71"/>
        <v>65000</v>
      </c>
      <c r="H157" s="232">
        <f t="shared" si="71"/>
        <v>65000</v>
      </c>
    </row>
    <row r="158" spans="1:8" ht="23.25" x14ac:dyDescent="0.25">
      <c r="A158" s="129" t="s">
        <v>166</v>
      </c>
      <c r="B158" s="131" t="s">
        <v>59</v>
      </c>
      <c r="C158" s="125" t="s">
        <v>22</v>
      </c>
      <c r="D158" s="166" t="s">
        <v>240</v>
      </c>
      <c r="E158" s="125" t="s">
        <v>15</v>
      </c>
      <c r="F158" s="232">
        <f>SUM(Лист1!G261)</f>
        <v>62000</v>
      </c>
      <c r="G158" s="232">
        <f>SUM(Лист1!H261)</f>
        <v>65000</v>
      </c>
      <c r="H158" s="232">
        <f>SUM(Лист1!I261)</f>
        <v>65000</v>
      </c>
    </row>
    <row r="159" spans="1:8" ht="90" x14ac:dyDescent="0.25">
      <c r="A159" s="136" t="s">
        <v>270</v>
      </c>
      <c r="B159" s="131" t="s">
        <v>59</v>
      </c>
      <c r="C159" s="125" t="s">
        <v>22</v>
      </c>
      <c r="D159" s="166" t="s">
        <v>269</v>
      </c>
      <c r="E159" s="170" t="s">
        <v>8</v>
      </c>
      <c r="F159" s="232">
        <f>SUM(F160)</f>
        <v>176616</v>
      </c>
      <c r="G159" s="232">
        <f t="shared" ref="G159:H159" si="72">SUM(G160)</f>
        <v>0</v>
      </c>
      <c r="H159" s="232">
        <f t="shared" si="72"/>
        <v>0</v>
      </c>
    </row>
    <row r="160" spans="1:8" x14ac:dyDescent="0.25">
      <c r="A160" s="129" t="s">
        <v>49</v>
      </c>
      <c r="B160" s="131" t="s">
        <v>59</v>
      </c>
      <c r="C160" s="125" t="s">
        <v>22</v>
      </c>
      <c r="D160" s="166" t="s">
        <v>269</v>
      </c>
      <c r="E160" s="125" t="s">
        <v>50</v>
      </c>
      <c r="F160" s="232">
        <f t="shared" si="71"/>
        <v>176616</v>
      </c>
      <c r="G160" s="232">
        <f t="shared" si="71"/>
        <v>0</v>
      </c>
      <c r="H160" s="232">
        <f t="shared" si="71"/>
        <v>0</v>
      </c>
    </row>
    <row r="161" spans="1:8" x14ac:dyDescent="0.25">
      <c r="A161" s="129" t="s">
        <v>51</v>
      </c>
      <c r="B161" s="131" t="s">
        <v>59</v>
      </c>
      <c r="C161" s="125" t="s">
        <v>22</v>
      </c>
      <c r="D161" s="166" t="s">
        <v>269</v>
      </c>
      <c r="E161" s="125" t="s">
        <v>52</v>
      </c>
      <c r="F161" s="232">
        <f>SUM(Лист1!G264)</f>
        <v>176616</v>
      </c>
      <c r="G161" s="232">
        <f>SUM(Лист1!H264)</f>
        <v>0</v>
      </c>
      <c r="H161" s="232">
        <f>SUM(Лист1!I264)</f>
        <v>0</v>
      </c>
    </row>
    <row r="162" spans="1:8" ht="15.75" x14ac:dyDescent="0.25">
      <c r="A162" s="177" t="s">
        <v>61</v>
      </c>
      <c r="B162" s="157" t="s">
        <v>59</v>
      </c>
      <c r="C162" s="152" t="s">
        <v>24</v>
      </c>
      <c r="D162" s="157" t="s">
        <v>124</v>
      </c>
      <c r="E162" s="157" t="s">
        <v>8</v>
      </c>
      <c r="F162" s="223">
        <f>SUM(F163+F183+F177+F171+F174)</f>
        <v>8653190.6999999993</v>
      </c>
      <c r="G162" s="223">
        <f t="shared" ref="G162:H162" si="73">SUM(G163+G183+G177+G171+G174)</f>
        <v>2659575</v>
      </c>
      <c r="H162" s="223">
        <f t="shared" si="73"/>
        <v>4212205.5</v>
      </c>
    </row>
    <row r="163" spans="1:8" ht="26.25" x14ac:dyDescent="0.25">
      <c r="A163" s="136" t="s">
        <v>273</v>
      </c>
      <c r="B163" s="158" t="s">
        <v>59</v>
      </c>
      <c r="C163" s="150" t="s">
        <v>24</v>
      </c>
      <c r="D163" s="166" t="s">
        <v>254</v>
      </c>
      <c r="E163" s="196" t="s">
        <v>8</v>
      </c>
      <c r="F163" s="212">
        <f>SUM(F164)</f>
        <v>5240448.7</v>
      </c>
      <c r="G163" s="212">
        <f t="shared" ref="G163:H163" si="74">SUM(G164)</f>
        <v>0</v>
      </c>
      <c r="H163" s="212">
        <f t="shared" si="74"/>
        <v>3680290.5</v>
      </c>
    </row>
    <row r="164" spans="1:8" ht="22.5" x14ac:dyDescent="0.25">
      <c r="A164" s="137" t="s">
        <v>78</v>
      </c>
      <c r="B164" s="131" t="s">
        <v>59</v>
      </c>
      <c r="C164" s="125" t="s">
        <v>24</v>
      </c>
      <c r="D164" s="166" t="s">
        <v>254</v>
      </c>
      <c r="E164" s="168">
        <v>400</v>
      </c>
      <c r="F164" s="212">
        <f>SUM(F165)</f>
        <v>5240448.7</v>
      </c>
      <c r="G164" s="212">
        <f t="shared" ref="G164:H164" si="75">SUM(G165)</f>
        <v>0</v>
      </c>
      <c r="H164" s="212">
        <f t="shared" si="75"/>
        <v>3680290.5</v>
      </c>
    </row>
    <row r="165" spans="1:8" x14ac:dyDescent="0.25">
      <c r="A165" s="129" t="s">
        <v>80</v>
      </c>
      <c r="B165" s="131" t="s">
        <v>59</v>
      </c>
      <c r="C165" s="125" t="s">
        <v>24</v>
      </c>
      <c r="D165" s="166" t="s">
        <v>254</v>
      </c>
      <c r="E165" s="168">
        <v>410</v>
      </c>
      <c r="F165" s="212">
        <f>SUM(F167:F170)</f>
        <v>5240448.7</v>
      </c>
      <c r="G165" s="212">
        <f>SUM(G167:G170)</f>
        <v>0</v>
      </c>
      <c r="H165" s="212">
        <f>SUM(H167:H170)</f>
        <v>3680290.5</v>
      </c>
    </row>
    <row r="166" spans="1:8" x14ac:dyDescent="0.25">
      <c r="A166" s="129" t="s">
        <v>255</v>
      </c>
      <c r="B166" s="131"/>
      <c r="C166" s="125"/>
      <c r="D166" s="166"/>
      <c r="E166" s="125"/>
      <c r="F166" s="212"/>
      <c r="G166" s="212"/>
      <c r="H166" s="212"/>
    </row>
    <row r="167" spans="1:8" ht="23.25" x14ac:dyDescent="0.25">
      <c r="A167" s="129" t="s">
        <v>340</v>
      </c>
      <c r="B167" s="131" t="s">
        <v>59</v>
      </c>
      <c r="C167" s="125" t="s">
        <v>24</v>
      </c>
      <c r="D167" s="132" t="s">
        <v>254</v>
      </c>
      <c r="E167" s="131" t="s">
        <v>81</v>
      </c>
      <c r="F167" s="212">
        <f>SUM(Лист1!G270)</f>
        <v>5240448.7</v>
      </c>
      <c r="G167" s="212">
        <f>SUM(Лист1!H270)</f>
        <v>0</v>
      </c>
      <c r="H167" s="212">
        <f>SUM(Лист1!I270)</f>
        <v>0</v>
      </c>
    </row>
    <row r="168" spans="1:8" ht="26.45" customHeight="1" x14ac:dyDescent="0.25">
      <c r="A168" s="164" t="s">
        <v>259</v>
      </c>
      <c r="B168" s="131" t="s">
        <v>59</v>
      </c>
      <c r="C168" s="125" t="s">
        <v>24</v>
      </c>
      <c r="D168" s="132" t="s">
        <v>254</v>
      </c>
      <c r="E168" s="131" t="s">
        <v>81</v>
      </c>
      <c r="F168" s="212">
        <f>SUM(Лист1!G271)</f>
        <v>0</v>
      </c>
      <c r="G168" s="212">
        <f>SUM(Лист1!H271)</f>
        <v>0</v>
      </c>
      <c r="H168" s="212">
        <f>SUM(Лист1!I271)</f>
        <v>544784.5</v>
      </c>
    </row>
    <row r="169" spans="1:8" ht="23.25" x14ac:dyDescent="0.25">
      <c r="A169" s="129" t="s">
        <v>276</v>
      </c>
      <c r="B169" s="131" t="s">
        <v>59</v>
      </c>
      <c r="C169" s="125" t="s">
        <v>24</v>
      </c>
      <c r="D169" s="132" t="s">
        <v>254</v>
      </c>
      <c r="E169" s="131" t="s">
        <v>81</v>
      </c>
      <c r="F169" s="212">
        <f>SUM(Лист1!G272)</f>
        <v>0</v>
      </c>
      <c r="G169" s="212">
        <f>SUM(Лист1!H272)</f>
        <v>0</v>
      </c>
      <c r="H169" s="212">
        <f>SUM(Лист1!I272)</f>
        <v>2021277</v>
      </c>
    </row>
    <row r="170" spans="1:8" ht="27.6" customHeight="1" x14ac:dyDescent="0.25">
      <c r="A170" s="129" t="s">
        <v>350</v>
      </c>
      <c r="B170" s="131" t="s">
        <v>59</v>
      </c>
      <c r="C170" s="125" t="s">
        <v>24</v>
      </c>
      <c r="D170" s="132" t="s">
        <v>254</v>
      </c>
      <c r="E170" s="131" t="s">
        <v>81</v>
      </c>
      <c r="F170" s="212">
        <f>SUM(Лист1!G273)</f>
        <v>0</v>
      </c>
      <c r="G170" s="212">
        <f>SUM(Лист1!H273)</f>
        <v>0</v>
      </c>
      <c r="H170" s="212">
        <f>SUM(Лист1!I273)</f>
        <v>1114229</v>
      </c>
    </row>
    <row r="171" spans="1:8" ht="77.25" x14ac:dyDescent="0.25">
      <c r="A171" s="240" t="s">
        <v>373</v>
      </c>
      <c r="B171" s="131" t="s">
        <v>59</v>
      </c>
      <c r="C171" s="125" t="s">
        <v>24</v>
      </c>
      <c r="D171" s="132" t="s">
        <v>374</v>
      </c>
      <c r="E171" s="131" t="s">
        <v>8</v>
      </c>
      <c r="F171" s="212">
        <f>SUM(F172)</f>
        <v>140401</v>
      </c>
      <c r="G171" s="212">
        <f t="shared" ref="G171:H172" si="76">SUM(G172)</f>
        <v>0</v>
      </c>
      <c r="H171" s="212">
        <f t="shared" si="76"/>
        <v>0</v>
      </c>
    </row>
    <row r="172" spans="1:8" x14ac:dyDescent="0.25">
      <c r="A172" s="129" t="s">
        <v>49</v>
      </c>
      <c r="B172" s="131" t="s">
        <v>59</v>
      </c>
      <c r="C172" s="125" t="s">
        <v>24</v>
      </c>
      <c r="D172" s="132" t="s">
        <v>374</v>
      </c>
      <c r="E172" s="131" t="s">
        <v>50</v>
      </c>
      <c r="F172" s="212">
        <f>SUM(F173)</f>
        <v>140401</v>
      </c>
      <c r="G172" s="212">
        <f t="shared" si="76"/>
        <v>0</v>
      </c>
      <c r="H172" s="212">
        <f t="shared" si="76"/>
        <v>0</v>
      </c>
    </row>
    <row r="173" spans="1:8" x14ac:dyDescent="0.25">
      <c r="A173" s="129" t="s">
        <v>51</v>
      </c>
      <c r="B173" s="131" t="s">
        <v>59</v>
      </c>
      <c r="C173" s="125" t="s">
        <v>24</v>
      </c>
      <c r="D173" s="132" t="s">
        <v>374</v>
      </c>
      <c r="E173" s="131" t="s">
        <v>52</v>
      </c>
      <c r="F173" s="212">
        <f>SUM(Лист1!G276)</f>
        <v>140401</v>
      </c>
      <c r="G173" s="212">
        <f>SUM(Лист1!H276)</f>
        <v>0</v>
      </c>
      <c r="H173" s="212">
        <f>SUM(Лист1!I276)</f>
        <v>0</v>
      </c>
    </row>
    <row r="174" spans="1:8" ht="20.45" customHeight="1" x14ac:dyDescent="0.25">
      <c r="A174" s="240" t="s">
        <v>302</v>
      </c>
      <c r="B174" s="158" t="s">
        <v>59</v>
      </c>
      <c r="C174" s="150" t="s">
        <v>24</v>
      </c>
      <c r="D174" s="166" t="s">
        <v>372</v>
      </c>
      <c r="E174" s="170" t="s">
        <v>8</v>
      </c>
      <c r="F174" s="212">
        <f>SUM(F175)</f>
        <v>400000</v>
      </c>
      <c r="G174" s="212">
        <f t="shared" ref="G174:H174" si="77">SUM(G175)</f>
        <v>0</v>
      </c>
      <c r="H174" s="212">
        <f t="shared" si="77"/>
        <v>0</v>
      </c>
    </row>
    <row r="175" spans="1:8" x14ac:dyDescent="0.25">
      <c r="A175" s="292" t="s">
        <v>12</v>
      </c>
      <c r="B175" s="158" t="s">
        <v>59</v>
      </c>
      <c r="C175" s="150" t="s">
        <v>24</v>
      </c>
      <c r="D175" s="166" t="s">
        <v>372</v>
      </c>
      <c r="E175" s="290" t="s">
        <v>13</v>
      </c>
      <c r="F175" s="212">
        <f t="shared" ref="F175:H175" si="78">SUM(F176)</f>
        <v>400000</v>
      </c>
      <c r="G175" s="212">
        <f t="shared" si="78"/>
        <v>0</v>
      </c>
      <c r="H175" s="212">
        <f t="shared" si="78"/>
        <v>0</v>
      </c>
    </row>
    <row r="176" spans="1:8" ht="23.25" x14ac:dyDescent="0.25">
      <c r="A176" s="164" t="s">
        <v>166</v>
      </c>
      <c r="B176" s="158" t="s">
        <v>59</v>
      </c>
      <c r="C176" s="150" t="s">
        <v>24</v>
      </c>
      <c r="D176" s="166" t="s">
        <v>372</v>
      </c>
      <c r="E176" s="290" t="s">
        <v>15</v>
      </c>
      <c r="F176" s="212">
        <f>SUM(Лист1!G288)</f>
        <v>400000</v>
      </c>
      <c r="G176" s="212">
        <f>SUM(Лист1!H288)</f>
        <v>0</v>
      </c>
      <c r="H176" s="212">
        <f>SUM(Лист1!I288)</f>
        <v>0</v>
      </c>
    </row>
    <row r="177" spans="1:8" ht="27.6" customHeight="1" x14ac:dyDescent="0.25">
      <c r="A177" s="136" t="s">
        <v>273</v>
      </c>
      <c r="B177" s="131" t="s">
        <v>59</v>
      </c>
      <c r="C177" s="125" t="s">
        <v>24</v>
      </c>
      <c r="D177" s="132" t="s">
        <v>367</v>
      </c>
      <c r="E177" s="131" t="s">
        <v>8</v>
      </c>
      <c r="F177" s="212">
        <v>2659575</v>
      </c>
      <c r="G177" s="212">
        <v>1595745</v>
      </c>
      <c r="H177" s="212">
        <v>0</v>
      </c>
    </row>
    <row r="178" spans="1:8" ht="27.6" customHeight="1" x14ac:dyDescent="0.25">
      <c r="A178" s="137" t="s">
        <v>78</v>
      </c>
      <c r="B178" s="131" t="s">
        <v>59</v>
      </c>
      <c r="C178" s="125" t="s">
        <v>24</v>
      </c>
      <c r="D178" s="132" t="s">
        <v>367</v>
      </c>
      <c r="E178" s="131">
        <v>400</v>
      </c>
      <c r="F178" s="212">
        <v>2659575</v>
      </c>
      <c r="G178" s="212">
        <v>1595745</v>
      </c>
      <c r="H178" s="212">
        <v>0</v>
      </c>
    </row>
    <row r="179" spans="1:8" x14ac:dyDescent="0.25">
      <c r="A179" s="129" t="s">
        <v>80</v>
      </c>
      <c r="B179" s="131" t="s">
        <v>59</v>
      </c>
      <c r="C179" s="125" t="s">
        <v>24</v>
      </c>
      <c r="D179" s="132" t="s">
        <v>367</v>
      </c>
      <c r="E179" s="131">
        <v>410</v>
      </c>
      <c r="F179" s="212">
        <f>SUM(F181:F182)</f>
        <v>2659575</v>
      </c>
      <c r="G179" s="212">
        <f t="shared" ref="G179:H179" si="79">SUM(G181:G182)</f>
        <v>1595745</v>
      </c>
      <c r="H179" s="212">
        <f t="shared" si="79"/>
        <v>0</v>
      </c>
    </row>
    <row r="180" spans="1:8" x14ac:dyDescent="0.25">
      <c r="A180" s="129" t="s">
        <v>255</v>
      </c>
      <c r="B180" s="131"/>
      <c r="C180" s="125"/>
      <c r="D180" s="132"/>
      <c r="E180" s="131"/>
      <c r="F180" s="212"/>
      <c r="G180" s="212"/>
      <c r="H180" s="212"/>
    </row>
    <row r="181" spans="1:8" ht="27.6" customHeight="1" x14ac:dyDescent="0.25">
      <c r="A181" s="164" t="s">
        <v>338</v>
      </c>
      <c r="B181" s="131" t="s">
        <v>59</v>
      </c>
      <c r="C181" s="125" t="s">
        <v>24</v>
      </c>
      <c r="D181" s="132" t="s">
        <v>367</v>
      </c>
      <c r="E181" s="131" t="s">
        <v>81</v>
      </c>
      <c r="F181" s="212">
        <v>2659575</v>
      </c>
      <c r="G181" s="212"/>
      <c r="H181" s="212"/>
    </row>
    <row r="182" spans="1:8" ht="27.6" customHeight="1" x14ac:dyDescent="0.25">
      <c r="A182" s="164" t="s">
        <v>339</v>
      </c>
      <c r="B182" s="131" t="s">
        <v>59</v>
      </c>
      <c r="C182" s="125" t="s">
        <v>24</v>
      </c>
      <c r="D182" s="132" t="s">
        <v>367</v>
      </c>
      <c r="E182" s="131" t="s">
        <v>81</v>
      </c>
      <c r="F182" s="212"/>
      <c r="G182" s="212">
        <v>1595745</v>
      </c>
      <c r="H182" s="212"/>
    </row>
    <row r="183" spans="1:8" x14ac:dyDescent="0.25">
      <c r="A183" s="140" t="s">
        <v>352</v>
      </c>
      <c r="B183" s="158" t="s">
        <v>59</v>
      </c>
      <c r="C183" s="150" t="s">
        <v>24</v>
      </c>
      <c r="D183" s="166" t="s">
        <v>351</v>
      </c>
      <c r="E183" s="170" t="s">
        <v>8</v>
      </c>
      <c r="F183" s="212">
        <f>SUM(F184)</f>
        <v>212766</v>
      </c>
      <c r="G183" s="212">
        <f t="shared" ref="G183:H184" si="80">SUM(G184)</f>
        <v>1063830</v>
      </c>
      <c r="H183" s="212">
        <f t="shared" si="80"/>
        <v>531915</v>
      </c>
    </row>
    <row r="184" spans="1:8" x14ac:dyDescent="0.25">
      <c r="A184" s="292" t="s">
        <v>12</v>
      </c>
      <c r="B184" s="131" t="s">
        <v>59</v>
      </c>
      <c r="C184" s="125" t="s">
        <v>24</v>
      </c>
      <c r="D184" s="166" t="s">
        <v>351</v>
      </c>
      <c r="E184" s="180" t="s">
        <v>13</v>
      </c>
      <c r="F184" s="212">
        <f>SUM(F185)</f>
        <v>212766</v>
      </c>
      <c r="G184" s="212">
        <f t="shared" si="80"/>
        <v>1063830</v>
      </c>
      <c r="H184" s="212">
        <f t="shared" si="80"/>
        <v>531915</v>
      </c>
    </row>
    <row r="185" spans="1:8" ht="23.25" x14ac:dyDescent="0.25">
      <c r="A185" s="164" t="s">
        <v>166</v>
      </c>
      <c r="B185" s="131" t="s">
        <v>59</v>
      </c>
      <c r="C185" s="125" t="s">
        <v>24</v>
      </c>
      <c r="D185" s="166" t="s">
        <v>351</v>
      </c>
      <c r="E185" s="180" t="s">
        <v>15</v>
      </c>
      <c r="F185" s="212">
        <f>SUM(Лист1!G285)</f>
        <v>212766</v>
      </c>
      <c r="G185" s="212">
        <f>SUM(Лист1!H285)</f>
        <v>1063830</v>
      </c>
      <c r="H185" s="212">
        <f>SUM(Лист1!I285)</f>
        <v>531915</v>
      </c>
    </row>
    <row r="186" spans="1:8" ht="26.25" x14ac:dyDescent="0.25">
      <c r="A186" s="308" t="s">
        <v>335</v>
      </c>
      <c r="B186" s="302" t="s">
        <v>59</v>
      </c>
      <c r="C186" s="303" t="s">
        <v>59</v>
      </c>
      <c r="D186" s="303" t="s">
        <v>124</v>
      </c>
      <c r="E186" s="312" t="s">
        <v>8</v>
      </c>
      <c r="F186" s="246">
        <f>SUM(F187)</f>
        <v>0</v>
      </c>
      <c r="G186" s="246">
        <f t="shared" ref="G186:H186" si="81">SUM(G187)</f>
        <v>13163894</v>
      </c>
      <c r="H186" s="246">
        <f t="shared" si="81"/>
        <v>15481915</v>
      </c>
    </row>
    <row r="187" spans="1:8" ht="26.25" x14ac:dyDescent="0.25">
      <c r="A187" s="136" t="s">
        <v>319</v>
      </c>
      <c r="B187" s="158" t="s">
        <v>59</v>
      </c>
      <c r="C187" s="289" t="s">
        <v>59</v>
      </c>
      <c r="D187" s="166" t="s">
        <v>366</v>
      </c>
      <c r="E187" s="196" t="s">
        <v>8</v>
      </c>
      <c r="F187" s="212">
        <f>SUM(F188)</f>
        <v>0</v>
      </c>
      <c r="G187" s="212">
        <f t="shared" ref="G187:H187" si="82">SUM(G188)</f>
        <v>13163894</v>
      </c>
      <c r="H187" s="212">
        <f t="shared" si="82"/>
        <v>15481915</v>
      </c>
    </row>
    <row r="188" spans="1:8" ht="22.5" x14ac:dyDescent="0.25">
      <c r="A188" s="137" t="s">
        <v>78</v>
      </c>
      <c r="B188" s="131" t="s">
        <v>59</v>
      </c>
      <c r="C188" s="125" t="s">
        <v>59</v>
      </c>
      <c r="D188" s="166" t="s">
        <v>366</v>
      </c>
      <c r="E188" s="168">
        <v>400</v>
      </c>
      <c r="F188" s="212">
        <f>SUM(F189)</f>
        <v>0</v>
      </c>
      <c r="G188" s="212">
        <f t="shared" ref="G188:H188" si="83">SUM(G189)</f>
        <v>13163894</v>
      </c>
      <c r="H188" s="212">
        <f t="shared" si="83"/>
        <v>15481915</v>
      </c>
    </row>
    <row r="189" spans="1:8" x14ac:dyDescent="0.25">
      <c r="A189" s="129" t="s">
        <v>80</v>
      </c>
      <c r="B189" s="131" t="s">
        <v>59</v>
      </c>
      <c r="C189" s="125" t="s">
        <v>59</v>
      </c>
      <c r="D189" s="166" t="s">
        <v>366</v>
      </c>
      <c r="E189" s="168">
        <v>410</v>
      </c>
      <c r="F189" s="212">
        <f>SUM(F191:F194)</f>
        <v>0</v>
      </c>
      <c r="G189" s="212">
        <f t="shared" ref="G189:H189" si="84">SUM(G191:G194)</f>
        <v>13163894</v>
      </c>
      <c r="H189" s="212">
        <f t="shared" si="84"/>
        <v>15481915</v>
      </c>
    </row>
    <row r="190" spans="1:8" x14ac:dyDescent="0.25">
      <c r="A190" s="129" t="s">
        <v>255</v>
      </c>
      <c r="B190" s="131"/>
      <c r="C190" s="125"/>
      <c r="D190" s="166"/>
      <c r="E190" s="131"/>
      <c r="F190" s="212"/>
      <c r="G190" s="212"/>
      <c r="H190" s="212"/>
    </row>
    <row r="191" spans="1:8" ht="23.25" x14ac:dyDescent="0.25">
      <c r="A191" s="129" t="s">
        <v>311</v>
      </c>
      <c r="B191" s="131" t="s">
        <v>59</v>
      </c>
      <c r="C191" s="125" t="s">
        <v>59</v>
      </c>
      <c r="D191" s="166" t="s">
        <v>366</v>
      </c>
      <c r="E191" s="131" t="s">
        <v>81</v>
      </c>
      <c r="F191" s="212">
        <f>SUM(Лист1!G294)</f>
        <v>0</v>
      </c>
      <c r="G191" s="212">
        <f>SUM(Лист1!H294)</f>
        <v>13163894</v>
      </c>
      <c r="H191" s="212">
        <f>SUM(Лист1!I294)</f>
        <v>0</v>
      </c>
    </row>
    <row r="192" spans="1:8" ht="23.25" x14ac:dyDescent="0.25">
      <c r="A192" s="129" t="s">
        <v>341</v>
      </c>
      <c r="B192" s="131" t="s">
        <v>59</v>
      </c>
      <c r="C192" s="125" t="s">
        <v>59</v>
      </c>
      <c r="D192" s="166" t="s">
        <v>366</v>
      </c>
      <c r="E192" s="131" t="s">
        <v>81</v>
      </c>
      <c r="F192" s="212">
        <f>SUM(Лист1!G295)</f>
        <v>0</v>
      </c>
      <c r="G192" s="212">
        <f>SUM(Лист1!H295)</f>
        <v>0</v>
      </c>
      <c r="H192" s="212">
        <f>SUM(Лист1!I295)</f>
        <v>2632979</v>
      </c>
    </row>
    <row r="193" spans="1:8" ht="23.25" x14ac:dyDescent="0.25">
      <c r="A193" s="129" t="s">
        <v>342</v>
      </c>
      <c r="B193" s="131" t="s">
        <v>59</v>
      </c>
      <c r="C193" s="125" t="s">
        <v>59</v>
      </c>
      <c r="D193" s="166" t="s">
        <v>366</v>
      </c>
      <c r="E193" s="131" t="s">
        <v>81</v>
      </c>
      <c r="F193" s="212">
        <f>SUM(Лист1!G296)</f>
        <v>0</v>
      </c>
      <c r="G193" s="212">
        <f>SUM(Лист1!H296)</f>
        <v>0</v>
      </c>
      <c r="H193" s="212">
        <f>SUM(Лист1!I296)</f>
        <v>5265957</v>
      </c>
    </row>
    <row r="194" spans="1:8" ht="23.25" x14ac:dyDescent="0.25">
      <c r="A194" s="129" t="s">
        <v>343</v>
      </c>
      <c r="B194" s="180" t="s">
        <v>59</v>
      </c>
      <c r="C194" s="180" t="s">
        <v>59</v>
      </c>
      <c r="D194" s="166" t="s">
        <v>366</v>
      </c>
      <c r="E194" s="180" t="s">
        <v>81</v>
      </c>
      <c r="F194" s="212">
        <f>SUM(Лист1!G297)</f>
        <v>0</v>
      </c>
      <c r="G194" s="212">
        <f>SUM(Лист1!H297)</f>
        <v>0</v>
      </c>
      <c r="H194" s="212">
        <f>SUM(Лист1!I297)</f>
        <v>7582979</v>
      </c>
    </row>
    <row r="195" spans="1:8" ht="18" x14ac:dyDescent="0.25">
      <c r="A195" s="151" t="s">
        <v>18</v>
      </c>
      <c r="B195" s="198" t="s">
        <v>20</v>
      </c>
      <c r="C195" s="199" t="s">
        <v>7</v>
      </c>
      <c r="D195" s="199" t="s">
        <v>124</v>
      </c>
      <c r="E195" s="199" t="s">
        <v>8</v>
      </c>
      <c r="F195" s="223">
        <f>SUM(F196+F208+F233+F241+F223)</f>
        <v>526082218</v>
      </c>
      <c r="G195" s="223">
        <f>SUM(G196+G208+G233+G241+G223)</f>
        <v>414679726</v>
      </c>
      <c r="H195" s="223">
        <f>SUM(H196+H208+H233+H241+H223)</f>
        <v>414893824</v>
      </c>
    </row>
    <row r="196" spans="1:8" x14ac:dyDescent="0.25">
      <c r="A196" s="128" t="s">
        <v>21</v>
      </c>
      <c r="B196" s="157" t="s">
        <v>20</v>
      </c>
      <c r="C196" s="153" t="s">
        <v>22</v>
      </c>
      <c r="D196" s="153" t="s">
        <v>124</v>
      </c>
      <c r="E196" s="154" t="s">
        <v>8</v>
      </c>
      <c r="F196" s="223">
        <f>SUM(F202+F205+F197)</f>
        <v>201706544</v>
      </c>
      <c r="G196" s="223">
        <f t="shared" ref="G196:H196" si="85">SUM(G202+G205+G197)</f>
        <v>107841757</v>
      </c>
      <c r="H196" s="223">
        <f t="shared" si="85"/>
        <v>106774875</v>
      </c>
    </row>
    <row r="197" spans="1:8" ht="26.25" x14ac:dyDescent="0.25">
      <c r="A197" s="136" t="s">
        <v>273</v>
      </c>
      <c r="B197" s="158" t="s">
        <v>20</v>
      </c>
      <c r="C197" s="150" t="s">
        <v>22</v>
      </c>
      <c r="D197" s="166" t="s">
        <v>317</v>
      </c>
      <c r="E197" s="196" t="s">
        <v>8</v>
      </c>
      <c r="F197" s="212">
        <f>SUM(F198)</f>
        <v>85904255</v>
      </c>
      <c r="G197" s="212">
        <f t="shared" ref="G197:H198" si="86">SUM(G198)</f>
        <v>0</v>
      </c>
      <c r="H197" s="212">
        <f t="shared" si="86"/>
        <v>0</v>
      </c>
    </row>
    <row r="198" spans="1:8" ht="22.5" x14ac:dyDescent="0.25">
      <c r="A198" s="137" t="s">
        <v>78</v>
      </c>
      <c r="B198" s="290" t="s">
        <v>20</v>
      </c>
      <c r="C198" s="289" t="s">
        <v>22</v>
      </c>
      <c r="D198" s="166" t="s">
        <v>317</v>
      </c>
      <c r="E198" s="168">
        <v>400</v>
      </c>
      <c r="F198" s="212">
        <f>SUM(F199)</f>
        <v>85904255</v>
      </c>
      <c r="G198" s="212">
        <f t="shared" si="86"/>
        <v>0</v>
      </c>
      <c r="H198" s="212">
        <f t="shared" si="86"/>
        <v>0</v>
      </c>
    </row>
    <row r="199" spans="1:8" x14ac:dyDescent="0.25">
      <c r="A199" s="129" t="s">
        <v>80</v>
      </c>
      <c r="B199" s="158" t="s">
        <v>20</v>
      </c>
      <c r="C199" s="150" t="s">
        <v>22</v>
      </c>
      <c r="D199" s="166" t="s">
        <v>317</v>
      </c>
      <c r="E199" s="168">
        <v>410</v>
      </c>
      <c r="F199" s="212">
        <f>SUM(F201)</f>
        <v>85904255</v>
      </c>
      <c r="G199" s="212">
        <f t="shared" ref="G199:H199" si="87">SUM(G201)</f>
        <v>0</v>
      </c>
      <c r="H199" s="212">
        <f t="shared" si="87"/>
        <v>0</v>
      </c>
    </row>
    <row r="200" spans="1:8" x14ac:dyDescent="0.25">
      <c r="A200" s="129" t="s">
        <v>255</v>
      </c>
      <c r="B200" s="290"/>
      <c r="C200" s="289"/>
      <c r="D200" s="166"/>
      <c r="E200" s="125"/>
      <c r="F200" s="212"/>
      <c r="G200" s="212"/>
      <c r="H200" s="212"/>
    </row>
    <row r="201" spans="1:8" ht="27" customHeight="1" x14ac:dyDescent="0.25">
      <c r="A201" s="129" t="s">
        <v>345</v>
      </c>
      <c r="B201" s="158" t="s">
        <v>20</v>
      </c>
      <c r="C201" s="150" t="s">
        <v>22</v>
      </c>
      <c r="D201" s="166" t="s">
        <v>317</v>
      </c>
      <c r="E201" s="131" t="s">
        <v>81</v>
      </c>
      <c r="F201" s="212">
        <f>SUM(Лист1!G304)</f>
        <v>85904255</v>
      </c>
      <c r="G201" s="212">
        <f>SUM(Лист1!H304)</f>
        <v>0</v>
      </c>
      <c r="H201" s="212">
        <f>SUM(Лист1!I304)</f>
        <v>0</v>
      </c>
    </row>
    <row r="202" spans="1:8" x14ac:dyDescent="0.25">
      <c r="A202" s="135" t="s">
        <v>190</v>
      </c>
      <c r="B202" s="131" t="s">
        <v>20</v>
      </c>
      <c r="C202" s="132" t="s">
        <v>22</v>
      </c>
      <c r="D202" s="132" t="s">
        <v>191</v>
      </c>
      <c r="E202" s="133" t="s">
        <v>8</v>
      </c>
      <c r="F202" s="173">
        <f>SUM(F203)</f>
        <v>22524942</v>
      </c>
      <c r="G202" s="173">
        <f t="shared" ref="G202:H202" si="88">SUM(G203)</f>
        <v>14564410</v>
      </c>
      <c r="H202" s="173">
        <f t="shared" si="88"/>
        <v>13497528</v>
      </c>
    </row>
    <row r="203" spans="1:8" ht="23.25" x14ac:dyDescent="0.25">
      <c r="A203" s="129" t="s">
        <v>16</v>
      </c>
      <c r="B203" s="131" t="s">
        <v>20</v>
      </c>
      <c r="C203" s="132" t="s">
        <v>22</v>
      </c>
      <c r="D203" s="132" t="s">
        <v>191</v>
      </c>
      <c r="E203" s="131" t="s">
        <v>17</v>
      </c>
      <c r="F203" s="173">
        <f>SUM(F204:F204)</f>
        <v>22524942</v>
      </c>
      <c r="G203" s="173">
        <f t="shared" ref="G203:H203" si="89">SUM(G204:G204)</f>
        <v>14564410</v>
      </c>
      <c r="H203" s="173">
        <f t="shared" si="89"/>
        <v>13497528</v>
      </c>
    </row>
    <row r="204" spans="1:8" x14ac:dyDescent="0.25">
      <c r="A204" s="130" t="s">
        <v>157</v>
      </c>
      <c r="B204" s="131" t="s">
        <v>20</v>
      </c>
      <c r="C204" s="132" t="s">
        <v>22</v>
      </c>
      <c r="D204" s="132" t="s">
        <v>191</v>
      </c>
      <c r="E204" s="131" t="s">
        <v>156</v>
      </c>
      <c r="F204" s="173">
        <f>SUM(Лист1!G37)</f>
        <v>22524942</v>
      </c>
      <c r="G204" s="173">
        <f>SUM(Лист1!H37)</f>
        <v>14564410</v>
      </c>
      <c r="H204" s="173">
        <f>SUM(Лист1!I37)</f>
        <v>13497528</v>
      </c>
    </row>
    <row r="205" spans="1:8" ht="26.25" x14ac:dyDescent="0.25">
      <c r="A205" s="272" t="s">
        <v>347</v>
      </c>
      <c r="B205" s="131" t="s">
        <v>20</v>
      </c>
      <c r="C205" s="133" t="s">
        <v>22</v>
      </c>
      <c r="D205" s="132" t="s">
        <v>346</v>
      </c>
      <c r="E205" s="133" t="s">
        <v>8</v>
      </c>
      <c r="F205" s="173">
        <f t="shared" ref="F205:H206" si="90">SUM(F206)</f>
        <v>93277347</v>
      </c>
      <c r="G205" s="173">
        <f t="shared" si="90"/>
        <v>93277347</v>
      </c>
      <c r="H205" s="173">
        <f t="shared" si="90"/>
        <v>93277347</v>
      </c>
    </row>
    <row r="206" spans="1:8" ht="23.25" x14ac:dyDescent="0.25">
      <c r="A206" s="129" t="s">
        <v>16</v>
      </c>
      <c r="B206" s="131" t="s">
        <v>20</v>
      </c>
      <c r="C206" s="133" t="s">
        <v>22</v>
      </c>
      <c r="D206" s="132" t="s">
        <v>346</v>
      </c>
      <c r="E206" s="131" t="s">
        <v>17</v>
      </c>
      <c r="F206" s="173">
        <f t="shared" si="90"/>
        <v>93277347</v>
      </c>
      <c r="G206" s="173">
        <f t="shared" si="90"/>
        <v>93277347</v>
      </c>
      <c r="H206" s="173">
        <f t="shared" si="90"/>
        <v>93277347</v>
      </c>
    </row>
    <row r="207" spans="1:8" x14ac:dyDescent="0.25">
      <c r="A207" s="130" t="s">
        <v>157</v>
      </c>
      <c r="B207" s="131" t="s">
        <v>20</v>
      </c>
      <c r="C207" s="133" t="s">
        <v>22</v>
      </c>
      <c r="D207" s="132" t="s">
        <v>346</v>
      </c>
      <c r="E207" s="131" t="s">
        <v>156</v>
      </c>
      <c r="F207" s="173">
        <f>SUM(Лист1!G40)</f>
        <v>93277347</v>
      </c>
      <c r="G207" s="173">
        <f>SUM(Лист1!H40)</f>
        <v>93277347</v>
      </c>
      <c r="H207" s="173">
        <f>SUM(Лист1!I40)</f>
        <v>93277347</v>
      </c>
    </row>
    <row r="208" spans="1:8" ht="15.75" x14ac:dyDescent="0.25">
      <c r="A208" s="128" t="s">
        <v>23</v>
      </c>
      <c r="B208" s="141" t="s">
        <v>20</v>
      </c>
      <c r="C208" s="142" t="s">
        <v>24</v>
      </c>
      <c r="D208" s="142" t="s">
        <v>124</v>
      </c>
      <c r="E208" s="146" t="s">
        <v>8</v>
      </c>
      <c r="F208" s="223">
        <f>SUM(F209+F213+F217+F220)</f>
        <v>249531191</v>
      </c>
      <c r="G208" s="223">
        <f t="shared" ref="G208:H208" si="91">SUM(G209+G213+G217+G220)</f>
        <v>233021241</v>
      </c>
      <c r="H208" s="223">
        <f t="shared" si="91"/>
        <v>234113803</v>
      </c>
    </row>
    <row r="209" spans="1:8" x14ac:dyDescent="0.25">
      <c r="A209" s="169" t="s">
        <v>25</v>
      </c>
      <c r="B209" s="125" t="s">
        <v>20</v>
      </c>
      <c r="C209" s="126" t="s">
        <v>24</v>
      </c>
      <c r="D209" s="168" t="s">
        <v>192</v>
      </c>
      <c r="E209" s="127" t="s">
        <v>8</v>
      </c>
      <c r="F209" s="173">
        <f>SUM(F210)</f>
        <v>47928861</v>
      </c>
      <c r="G209" s="173">
        <f t="shared" ref="G209:H209" si="92">SUM(G210)</f>
        <v>35318911</v>
      </c>
      <c r="H209" s="173">
        <f t="shared" si="92"/>
        <v>40845693</v>
      </c>
    </row>
    <row r="210" spans="1:8" ht="29.45" customHeight="1" x14ac:dyDescent="0.25">
      <c r="A210" s="129" t="s">
        <v>16</v>
      </c>
      <c r="B210" s="125" t="s">
        <v>20</v>
      </c>
      <c r="C210" s="126" t="s">
        <v>24</v>
      </c>
      <c r="D210" s="168" t="s">
        <v>192</v>
      </c>
      <c r="E210" s="125" t="s">
        <v>17</v>
      </c>
      <c r="F210" s="173">
        <f>SUM(F211:F212)</f>
        <v>47928861</v>
      </c>
      <c r="G210" s="173">
        <f t="shared" ref="G210:H210" si="93">SUM(G211:G212)</f>
        <v>35318911</v>
      </c>
      <c r="H210" s="173">
        <f t="shared" si="93"/>
        <v>40845693</v>
      </c>
    </row>
    <row r="211" spans="1:8" x14ac:dyDescent="0.25">
      <c r="A211" s="130" t="s">
        <v>157</v>
      </c>
      <c r="B211" s="125" t="s">
        <v>20</v>
      </c>
      <c r="C211" s="126" t="s">
        <v>24</v>
      </c>
      <c r="D211" s="168" t="s">
        <v>192</v>
      </c>
      <c r="E211" s="125" t="s">
        <v>156</v>
      </c>
      <c r="F211" s="238">
        <f>SUM(Лист1!G44)</f>
        <v>35089672</v>
      </c>
      <c r="G211" s="238">
        <f>SUM(Лист1!H44)</f>
        <v>25801556</v>
      </c>
      <c r="H211" s="238">
        <f>SUM(Лист1!I44)</f>
        <v>27407474</v>
      </c>
    </row>
    <row r="212" spans="1:8" x14ac:dyDescent="0.25">
      <c r="A212" s="164" t="s">
        <v>159</v>
      </c>
      <c r="B212" s="180" t="s">
        <v>20</v>
      </c>
      <c r="C212" s="181" t="s">
        <v>24</v>
      </c>
      <c r="D212" s="168" t="s">
        <v>192</v>
      </c>
      <c r="E212" s="180" t="s">
        <v>158</v>
      </c>
      <c r="F212" s="238">
        <f>SUM(Лист1!G45)</f>
        <v>12839189</v>
      </c>
      <c r="G212" s="238">
        <f>SUM(Лист1!H45)</f>
        <v>9517355</v>
      </c>
      <c r="H212" s="238">
        <f>SUM(Лист1!I45)</f>
        <v>13438219</v>
      </c>
    </row>
    <row r="213" spans="1:8" ht="26.25" x14ac:dyDescent="0.25">
      <c r="A213" s="272" t="s">
        <v>347</v>
      </c>
      <c r="B213" s="125" t="s">
        <v>20</v>
      </c>
      <c r="C213" s="127" t="s">
        <v>24</v>
      </c>
      <c r="D213" s="132" t="s">
        <v>346</v>
      </c>
      <c r="E213" s="131" t="s">
        <v>8</v>
      </c>
      <c r="F213" s="173">
        <f>SUM(F214)</f>
        <v>191726554</v>
      </c>
      <c r="G213" s="173">
        <f t="shared" ref="G213:H213" si="94">SUM(G214)</f>
        <v>191726554</v>
      </c>
      <c r="H213" s="173">
        <f t="shared" si="94"/>
        <v>191726554</v>
      </c>
    </row>
    <row r="214" spans="1:8" ht="23.25" x14ac:dyDescent="0.25">
      <c r="A214" s="129" t="s">
        <v>16</v>
      </c>
      <c r="B214" s="125" t="s">
        <v>20</v>
      </c>
      <c r="C214" s="127" t="s">
        <v>24</v>
      </c>
      <c r="D214" s="132" t="s">
        <v>346</v>
      </c>
      <c r="E214" s="131" t="s">
        <v>17</v>
      </c>
      <c r="F214" s="173">
        <f>SUM(F215:F216)</f>
        <v>191726554</v>
      </c>
      <c r="G214" s="173">
        <f t="shared" ref="G214:H214" si="95">SUM(G215:G216)</f>
        <v>191726554</v>
      </c>
      <c r="H214" s="173">
        <f t="shared" si="95"/>
        <v>191726554</v>
      </c>
    </row>
    <row r="215" spans="1:8" x14ac:dyDescent="0.25">
      <c r="A215" s="130" t="s">
        <v>157</v>
      </c>
      <c r="B215" s="125" t="s">
        <v>20</v>
      </c>
      <c r="C215" s="127" t="s">
        <v>24</v>
      </c>
      <c r="D215" s="132" t="s">
        <v>346</v>
      </c>
      <c r="E215" s="131" t="s">
        <v>156</v>
      </c>
      <c r="F215" s="173">
        <f>SUM(Лист1!G48)</f>
        <v>141928654</v>
      </c>
      <c r="G215" s="173">
        <f>SUM(Лист1!H48)</f>
        <v>141928654</v>
      </c>
      <c r="H215" s="173">
        <f>SUM(Лист1!I48)</f>
        <v>141928654</v>
      </c>
    </row>
    <row r="216" spans="1:8" x14ac:dyDescent="0.25">
      <c r="A216" s="164" t="s">
        <v>159</v>
      </c>
      <c r="B216" s="125" t="s">
        <v>20</v>
      </c>
      <c r="C216" s="127" t="s">
        <v>24</v>
      </c>
      <c r="D216" s="132" t="s">
        <v>346</v>
      </c>
      <c r="E216" s="131" t="s">
        <v>158</v>
      </c>
      <c r="F216" s="173">
        <f>SUM(Лист1!G49)</f>
        <v>49797900</v>
      </c>
      <c r="G216" s="173">
        <f>SUM(Лист1!H49)</f>
        <v>49797900</v>
      </c>
      <c r="H216" s="173">
        <f>SUM(Лист1!I49)</f>
        <v>49797900</v>
      </c>
    </row>
    <row r="217" spans="1:8" ht="26.25" x14ac:dyDescent="0.25">
      <c r="A217" s="240" t="s">
        <v>313</v>
      </c>
      <c r="B217" s="290" t="s">
        <v>20</v>
      </c>
      <c r="C217" s="291" t="s">
        <v>24</v>
      </c>
      <c r="D217" s="289" t="s">
        <v>312</v>
      </c>
      <c r="E217" s="290" t="s">
        <v>8</v>
      </c>
      <c r="F217" s="212">
        <f>SUM(F218)</f>
        <v>8500000</v>
      </c>
      <c r="G217" s="212">
        <f t="shared" ref="G217:H218" si="96">SUM(G218)</f>
        <v>4600000</v>
      </c>
      <c r="H217" s="212">
        <f t="shared" si="96"/>
        <v>0</v>
      </c>
    </row>
    <row r="218" spans="1:8" ht="23.25" x14ac:dyDescent="0.25">
      <c r="A218" s="164" t="s">
        <v>16</v>
      </c>
      <c r="B218" s="180" t="s">
        <v>20</v>
      </c>
      <c r="C218" s="288" t="s">
        <v>24</v>
      </c>
      <c r="D218" s="289" t="s">
        <v>312</v>
      </c>
      <c r="E218" s="180" t="s">
        <v>17</v>
      </c>
      <c r="F218" s="212">
        <f>SUM(F219)</f>
        <v>8500000</v>
      </c>
      <c r="G218" s="212">
        <f t="shared" si="96"/>
        <v>4600000</v>
      </c>
      <c r="H218" s="212">
        <f t="shared" si="96"/>
        <v>0</v>
      </c>
    </row>
    <row r="219" spans="1:8" x14ac:dyDescent="0.25">
      <c r="A219" s="287" t="s">
        <v>157</v>
      </c>
      <c r="B219" s="180" t="s">
        <v>20</v>
      </c>
      <c r="C219" s="181" t="s">
        <v>24</v>
      </c>
      <c r="D219" s="289" t="s">
        <v>312</v>
      </c>
      <c r="E219" s="180" t="s">
        <v>156</v>
      </c>
      <c r="F219" s="212">
        <f>SUM(Лист1!G55)</f>
        <v>8500000</v>
      </c>
      <c r="G219" s="212">
        <f>SUM(Лист1!H55)</f>
        <v>4600000</v>
      </c>
      <c r="H219" s="212">
        <f>SUM(Лист1!I55)</f>
        <v>0</v>
      </c>
    </row>
    <row r="220" spans="1:8" ht="26.25" x14ac:dyDescent="0.25">
      <c r="A220" s="240" t="s">
        <v>370</v>
      </c>
      <c r="B220" s="290" t="s">
        <v>20</v>
      </c>
      <c r="C220" s="291" t="s">
        <v>24</v>
      </c>
      <c r="D220" s="289" t="s">
        <v>371</v>
      </c>
      <c r="E220" s="290" t="s">
        <v>8</v>
      </c>
      <c r="F220" s="212">
        <f>SUM(F221)</f>
        <v>1375776</v>
      </c>
      <c r="G220" s="212">
        <f t="shared" ref="G220:H221" si="97">SUM(G221)</f>
        <v>1375776</v>
      </c>
      <c r="H220" s="212">
        <f t="shared" si="97"/>
        <v>1541556</v>
      </c>
    </row>
    <row r="221" spans="1:8" ht="23.25" x14ac:dyDescent="0.25">
      <c r="A221" s="164" t="s">
        <v>16</v>
      </c>
      <c r="B221" s="290" t="s">
        <v>20</v>
      </c>
      <c r="C221" s="291" t="s">
        <v>24</v>
      </c>
      <c r="D221" s="289" t="s">
        <v>371</v>
      </c>
      <c r="E221" s="290" t="s">
        <v>17</v>
      </c>
      <c r="F221" s="212">
        <f>SUM(F222)</f>
        <v>1375776</v>
      </c>
      <c r="G221" s="212">
        <f t="shared" si="97"/>
        <v>1375776</v>
      </c>
      <c r="H221" s="212">
        <f t="shared" si="97"/>
        <v>1541556</v>
      </c>
    </row>
    <row r="222" spans="1:8" x14ac:dyDescent="0.25">
      <c r="A222" s="287" t="s">
        <v>157</v>
      </c>
      <c r="B222" s="290" t="s">
        <v>20</v>
      </c>
      <c r="C222" s="289" t="s">
        <v>24</v>
      </c>
      <c r="D222" s="289" t="s">
        <v>371</v>
      </c>
      <c r="E222" s="290" t="s">
        <v>156</v>
      </c>
      <c r="F222" s="212">
        <f>SUM(Лист1!G52)</f>
        <v>1375776</v>
      </c>
      <c r="G222" s="212">
        <f>SUM(Лист1!H52)</f>
        <v>1375776</v>
      </c>
      <c r="H222" s="212">
        <f>SUM(Лист1!I52)</f>
        <v>1541556</v>
      </c>
    </row>
    <row r="223" spans="1:8" x14ac:dyDescent="0.25">
      <c r="A223" s="128" t="s">
        <v>177</v>
      </c>
      <c r="B223" s="213" t="s">
        <v>20</v>
      </c>
      <c r="C223" s="215" t="s">
        <v>10</v>
      </c>
      <c r="D223" s="214" t="s">
        <v>124</v>
      </c>
      <c r="E223" s="215" t="s">
        <v>8</v>
      </c>
      <c r="F223" s="197">
        <f>SUM(F224+F227+F230)</f>
        <v>19492282</v>
      </c>
      <c r="G223" s="197">
        <f>SUM(G224+G227+G230)</f>
        <v>19552765</v>
      </c>
      <c r="H223" s="197">
        <f>SUM(H224+H227+H230)</f>
        <v>19639834</v>
      </c>
    </row>
    <row r="224" spans="1:8" x14ac:dyDescent="0.25">
      <c r="A224" s="135" t="s">
        <v>195</v>
      </c>
      <c r="B224" s="125" t="s">
        <v>20</v>
      </c>
      <c r="C224" s="126" t="s">
        <v>10</v>
      </c>
      <c r="D224" s="132" t="s">
        <v>196</v>
      </c>
      <c r="E224" s="125" t="s">
        <v>8</v>
      </c>
      <c r="F224" s="173">
        <f>SUM(F225)</f>
        <v>7828096</v>
      </c>
      <c r="G224" s="173">
        <f t="shared" ref="G224:H225" si="98">SUM(G225)</f>
        <v>7687434</v>
      </c>
      <c r="H224" s="173">
        <f t="shared" si="98"/>
        <v>7687434</v>
      </c>
    </row>
    <row r="225" spans="1:8" ht="23.25" x14ac:dyDescent="0.25">
      <c r="A225" s="129" t="s">
        <v>16</v>
      </c>
      <c r="B225" s="125" t="s">
        <v>20</v>
      </c>
      <c r="C225" s="126" t="s">
        <v>10</v>
      </c>
      <c r="D225" s="132" t="s">
        <v>196</v>
      </c>
      <c r="E225" s="125" t="s">
        <v>17</v>
      </c>
      <c r="F225" s="173">
        <f>SUM(F226)</f>
        <v>7828096</v>
      </c>
      <c r="G225" s="173">
        <f t="shared" si="98"/>
        <v>7687434</v>
      </c>
      <c r="H225" s="173">
        <f t="shared" si="98"/>
        <v>7687434</v>
      </c>
    </row>
    <row r="226" spans="1:8" x14ac:dyDescent="0.25">
      <c r="A226" s="130" t="s">
        <v>157</v>
      </c>
      <c r="B226" s="125" t="s">
        <v>20</v>
      </c>
      <c r="C226" s="126" t="s">
        <v>10</v>
      </c>
      <c r="D226" s="132" t="s">
        <v>196</v>
      </c>
      <c r="E226" s="125" t="s">
        <v>156</v>
      </c>
      <c r="F226" s="173">
        <f>SUM(Лист1!G59)</f>
        <v>7828096</v>
      </c>
      <c r="G226" s="173">
        <f>SUM(Лист1!H59)</f>
        <v>7687434</v>
      </c>
      <c r="H226" s="173">
        <f>SUM(Лист1!I59)</f>
        <v>7687434</v>
      </c>
    </row>
    <row r="227" spans="1:8" x14ac:dyDescent="0.25">
      <c r="A227" s="135" t="s">
        <v>208</v>
      </c>
      <c r="B227" s="125" t="s">
        <v>20</v>
      </c>
      <c r="C227" s="126" t="s">
        <v>10</v>
      </c>
      <c r="D227" s="132" t="s">
        <v>209</v>
      </c>
      <c r="E227" s="125" t="s">
        <v>8</v>
      </c>
      <c r="F227" s="173">
        <f>SUM(F228)</f>
        <v>11640186</v>
      </c>
      <c r="G227" s="173">
        <f t="shared" ref="G227:H227" si="99">SUM(G228)</f>
        <v>11841331</v>
      </c>
      <c r="H227" s="173">
        <f t="shared" si="99"/>
        <v>11928400</v>
      </c>
    </row>
    <row r="228" spans="1:8" ht="23.25" x14ac:dyDescent="0.25">
      <c r="A228" s="129" t="s">
        <v>16</v>
      </c>
      <c r="B228" s="125" t="s">
        <v>20</v>
      </c>
      <c r="C228" s="126" t="s">
        <v>10</v>
      </c>
      <c r="D228" s="132" t="s">
        <v>209</v>
      </c>
      <c r="E228" s="125" t="s">
        <v>17</v>
      </c>
      <c r="F228" s="173">
        <f>SUM(F229:F229)</f>
        <v>11640186</v>
      </c>
      <c r="G228" s="173">
        <f t="shared" ref="G228:H228" si="100">SUM(G229:G229)</f>
        <v>11841331</v>
      </c>
      <c r="H228" s="173">
        <f t="shared" si="100"/>
        <v>11928400</v>
      </c>
    </row>
    <row r="229" spans="1:8" x14ac:dyDescent="0.25">
      <c r="A229" s="130" t="s">
        <v>157</v>
      </c>
      <c r="B229" s="125" t="s">
        <v>20</v>
      </c>
      <c r="C229" s="126" t="s">
        <v>10</v>
      </c>
      <c r="D229" s="132" t="s">
        <v>209</v>
      </c>
      <c r="E229" s="125" t="s">
        <v>156</v>
      </c>
      <c r="F229" s="173">
        <f>SUM(Лист1!G118)</f>
        <v>11640186</v>
      </c>
      <c r="G229" s="173">
        <f>SUM(Лист1!H118)</f>
        <v>11841331</v>
      </c>
      <c r="H229" s="173">
        <f>SUM(Лист1!I118)</f>
        <v>11928400</v>
      </c>
    </row>
    <row r="230" spans="1:8" ht="26.25" x14ac:dyDescent="0.25">
      <c r="A230" s="272" t="s">
        <v>347</v>
      </c>
      <c r="B230" s="125" t="s">
        <v>20</v>
      </c>
      <c r="C230" s="126" t="s">
        <v>10</v>
      </c>
      <c r="D230" s="132" t="s">
        <v>348</v>
      </c>
      <c r="E230" s="131" t="s">
        <v>8</v>
      </c>
      <c r="F230" s="173">
        <f t="shared" ref="F230:H231" si="101">SUM(F231)</f>
        <v>24000</v>
      </c>
      <c r="G230" s="173">
        <f t="shared" si="101"/>
        <v>24000</v>
      </c>
      <c r="H230" s="173">
        <f t="shared" si="101"/>
        <v>24000</v>
      </c>
    </row>
    <row r="231" spans="1:8" ht="23.25" x14ac:dyDescent="0.25">
      <c r="A231" s="129" t="s">
        <v>16</v>
      </c>
      <c r="B231" s="125" t="s">
        <v>20</v>
      </c>
      <c r="C231" s="126" t="s">
        <v>10</v>
      </c>
      <c r="D231" s="132" t="s">
        <v>348</v>
      </c>
      <c r="E231" s="125" t="s">
        <v>17</v>
      </c>
      <c r="F231" s="173">
        <f t="shared" si="101"/>
        <v>24000</v>
      </c>
      <c r="G231" s="173">
        <f t="shared" si="101"/>
        <v>24000</v>
      </c>
      <c r="H231" s="173">
        <f t="shared" si="101"/>
        <v>24000</v>
      </c>
    </row>
    <row r="232" spans="1:8" x14ac:dyDescent="0.25">
      <c r="A232" s="130" t="s">
        <v>157</v>
      </c>
      <c r="B232" s="125" t="s">
        <v>20</v>
      </c>
      <c r="C232" s="126" t="s">
        <v>10</v>
      </c>
      <c r="D232" s="132" t="s">
        <v>348</v>
      </c>
      <c r="E232" s="125" t="s">
        <v>156</v>
      </c>
      <c r="F232" s="173">
        <f>SUM(Лист1!G121)</f>
        <v>24000</v>
      </c>
      <c r="G232" s="173">
        <f>SUM(Лист1!H121)</f>
        <v>24000</v>
      </c>
      <c r="H232" s="173">
        <f>SUM(Лист1!I121)</f>
        <v>24000</v>
      </c>
    </row>
    <row r="233" spans="1:8" x14ac:dyDescent="0.25">
      <c r="A233" s="128" t="s">
        <v>179</v>
      </c>
      <c r="B233" s="157" t="s">
        <v>20</v>
      </c>
      <c r="C233" s="153" t="s">
        <v>20</v>
      </c>
      <c r="D233" s="153" t="s">
        <v>124</v>
      </c>
      <c r="E233" s="154" t="s">
        <v>8</v>
      </c>
      <c r="F233" s="223">
        <f>SUM(F234+F237)</f>
        <v>1277020</v>
      </c>
      <c r="G233" s="223">
        <f t="shared" ref="G233:H233" si="102">SUM(G234+G237)</f>
        <v>1277020</v>
      </c>
      <c r="H233" s="223">
        <f t="shared" si="102"/>
        <v>1277020</v>
      </c>
    </row>
    <row r="234" spans="1:8" x14ac:dyDescent="0.25">
      <c r="A234" s="140" t="s">
        <v>243</v>
      </c>
      <c r="B234" s="131" t="s">
        <v>20</v>
      </c>
      <c r="C234" s="132" t="s">
        <v>20</v>
      </c>
      <c r="D234" s="132" t="s">
        <v>242</v>
      </c>
      <c r="E234" s="133" t="s">
        <v>8</v>
      </c>
      <c r="F234" s="173">
        <f>SUM(F235)</f>
        <v>77500</v>
      </c>
      <c r="G234" s="173">
        <f t="shared" ref="G234:H234" si="103">SUM(G235)</f>
        <v>77500</v>
      </c>
      <c r="H234" s="173">
        <f t="shared" si="103"/>
        <v>77500</v>
      </c>
    </row>
    <row r="235" spans="1:8" x14ac:dyDescent="0.25">
      <c r="A235" s="129" t="s">
        <v>12</v>
      </c>
      <c r="B235" s="125" t="s">
        <v>20</v>
      </c>
      <c r="C235" s="127" t="s">
        <v>20</v>
      </c>
      <c r="D235" s="132" t="s">
        <v>242</v>
      </c>
      <c r="E235" s="127" t="s">
        <v>13</v>
      </c>
      <c r="F235" s="233">
        <f>SUM(F236)</f>
        <v>77500</v>
      </c>
      <c r="G235" s="233">
        <f t="shared" ref="G235:H235" si="104">SUM(G236)</f>
        <v>77500</v>
      </c>
      <c r="H235" s="233">
        <f t="shared" si="104"/>
        <v>77500</v>
      </c>
    </row>
    <row r="236" spans="1:8" ht="23.25" x14ac:dyDescent="0.25">
      <c r="A236" s="129" t="s">
        <v>166</v>
      </c>
      <c r="B236" s="125" t="s">
        <v>20</v>
      </c>
      <c r="C236" s="127" t="s">
        <v>20</v>
      </c>
      <c r="D236" s="132" t="s">
        <v>242</v>
      </c>
      <c r="E236" s="127" t="s">
        <v>15</v>
      </c>
      <c r="F236" s="173">
        <f>SUM(Лист1!G308)</f>
        <v>77500</v>
      </c>
      <c r="G236" s="173">
        <f>SUM(Лист1!H308)</f>
        <v>77500</v>
      </c>
      <c r="H236" s="173">
        <f>SUM(Лист1!I308)</f>
        <v>77500</v>
      </c>
    </row>
    <row r="237" spans="1:8" ht="26.25" x14ac:dyDescent="0.25">
      <c r="A237" s="135" t="s">
        <v>272</v>
      </c>
      <c r="B237" s="125" t="s">
        <v>20</v>
      </c>
      <c r="C237" s="127" t="s">
        <v>20</v>
      </c>
      <c r="D237" s="132" t="s">
        <v>197</v>
      </c>
      <c r="E237" s="131" t="s">
        <v>8</v>
      </c>
      <c r="F237" s="232">
        <f>SUM(F238)</f>
        <v>1199520</v>
      </c>
      <c r="G237" s="232">
        <f t="shared" ref="G237:H237" si="105">SUM(G238)</f>
        <v>1199520</v>
      </c>
      <c r="H237" s="232">
        <f t="shared" si="105"/>
        <v>1199520</v>
      </c>
    </row>
    <row r="238" spans="1:8" ht="23.25" x14ac:dyDescent="0.25">
      <c r="A238" s="129" t="s">
        <v>16</v>
      </c>
      <c r="B238" s="125" t="s">
        <v>20</v>
      </c>
      <c r="C238" s="127" t="s">
        <v>20</v>
      </c>
      <c r="D238" s="132" t="s">
        <v>197</v>
      </c>
      <c r="E238" s="131" t="s">
        <v>17</v>
      </c>
      <c r="F238" s="232">
        <f>SUM(F239:F240)</f>
        <v>1199520</v>
      </c>
      <c r="G238" s="232">
        <f t="shared" ref="G238:H238" si="106">SUM(G239:G240)</f>
        <v>1199520</v>
      </c>
      <c r="H238" s="232">
        <f t="shared" si="106"/>
        <v>1199520</v>
      </c>
    </row>
    <row r="239" spans="1:8" x14ac:dyDescent="0.25">
      <c r="A239" s="130" t="s">
        <v>157</v>
      </c>
      <c r="B239" s="125" t="s">
        <v>20</v>
      </c>
      <c r="C239" s="126" t="s">
        <v>20</v>
      </c>
      <c r="D239" s="132" t="s">
        <v>197</v>
      </c>
      <c r="E239" s="125" t="s">
        <v>156</v>
      </c>
      <c r="F239" s="232">
        <f>SUM(Лист1!G63)</f>
        <v>855400</v>
      </c>
      <c r="G239" s="232">
        <f>SUM(Лист1!H63)</f>
        <v>855400</v>
      </c>
      <c r="H239" s="232">
        <f>SUM(Лист1!I63)</f>
        <v>855400</v>
      </c>
    </row>
    <row r="240" spans="1:8" x14ac:dyDescent="0.25">
      <c r="A240" s="164" t="s">
        <v>159</v>
      </c>
      <c r="B240" s="180" t="s">
        <v>20</v>
      </c>
      <c r="C240" s="181" t="s">
        <v>20</v>
      </c>
      <c r="D240" s="132" t="s">
        <v>197</v>
      </c>
      <c r="E240" s="180" t="s">
        <v>158</v>
      </c>
      <c r="F240" s="232">
        <f>SUM(Лист1!G64)</f>
        <v>344120</v>
      </c>
      <c r="G240" s="232">
        <f>SUM(Лист1!H64)</f>
        <v>344120</v>
      </c>
      <c r="H240" s="232">
        <f>SUM(Лист1!I64)</f>
        <v>344120</v>
      </c>
    </row>
    <row r="241" spans="1:8" ht="15.75" x14ac:dyDescent="0.25">
      <c r="A241" s="128" t="s">
        <v>26</v>
      </c>
      <c r="B241" s="144" t="s">
        <v>20</v>
      </c>
      <c r="C241" s="147" t="s">
        <v>27</v>
      </c>
      <c r="D241" s="145" t="s">
        <v>124</v>
      </c>
      <c r="E241" s="147" t="s">
        <v>8</v>
      </c>
      <c r="F241" s="223">
        <f>SUM(F242+F247+F254)</f>
        <v>54075181</v>
      </c>
      <c r="G241" s="223">
        <f t="shared" ref="G241:H241" si="107">SUM(G242+G247+G254)</f>
        <v>52986943</v>
      </c>
      <c r="H241" s="223">
        <f t="shared" si="107"/>
        <v>53088292</v>
      </c>
    </row>
    <row r="242" spans="1:8" ht="26.25" x14ac:dyDescent="0.25">
      <c r="A242" s="136" t="s">
        <v>28</v>
      </c>
      <c r="B242" s="131" t="s">
        <v>20</v>
      </c>
      <c r="C242" s="131" t="s">
        <v>27</v>
      </c>
      <c r="D242" s="168" t="s">
        <v>193</v>
      </c>
      <c r="E242" s="131" t="s">
        <v>8</v>
      </c>
      <c r="F242" s="173">
        <f>SUM(F243+F245)</f>
        <v>2804189</v>
      </c>
      <c r="G242" s="173">
        <f t="shared" ref="G242:H242" si="108">SUM(G243+G245)</f>
        <v>2776189</v>
      </c>
      <c r="H242" s="173">
        <f t="shared" si="108"/>
        <v>2776189</v>
      </c>
    </row>
    <row r="243" spans="1:8" ht="34.5" x14ac:dyDescent="0.25">
      <c r="A243" s="129" t="s">
        <v>29</v>
      </c>
      <c r="B243" s="131" t="s">
        <v>20</v>
      </c>
      <c r="C243" s="131" t="s">
        <v>27</v>
      </c>
      <c r="D243" s="132" t="s">
        <v>193</v>
      </c>
      <c r="E243" s="131" t="s">
        <v>30</v>
      </c>
      <c r="F243" s="173">
        <f>SUM(F244)</f>
        <v>2759608</v>
      </c>
      <c r="G243" s="173">
        <f t="shared" ref="G243:H243" si="109">SUM(G244)</f>
        <v>2759608</v>
      </c>
      <c r="H243" s="173">
        <f t="shared" si="109"/>
        <v>2759608</v>
      </c>
    </row>
    <row r="244" spans="1:8" x14ac:dyDescent="0.25">
      <c r="A244" s="129" t="s">
        <v>31</v>
      </c>
      <c r="B244" s="131" t="s">
        <v>20</v>
      </c>
      <c r="C244" s="131" t="s">
        <v>27</v>
      </c>
      <c r="D244" s="132" t="s">
        <v>193</v>
      </c>
      <c r="E244" s="131" t="s">
        <v>32</v>
      </c>
      <c r="F244" s="173">
        <f>SUM(Лист1!G68)</f>
        <v>2759608</v>
      </c>
      <c r="G244" s="173">
        <f>SUM(Лист1!H68)</f>
        <v>2759608</v>
      </c>
      <c r="H244" s="173">
        <f>SUM(Лист1!I68)</f>
        <v>2759608</v>
      </c>
    </row>
    <row r="245" spans="1:8" x14ac:dyDescent="0.25">
      <c r="A245" s="129" t="s">
        <v>12</v>
      </c>
      <c r="B245" s="131" t="s">
        <v>20</v>
      </c>
      <c r="C245" s="131" t="s">
        <v>27</v>
      </c>
      <c r="D245" s="132" t="s">
        <v>193</v>
      </c>
      <c r="E245" s="131" t="s">
        <v>13</v>
      </c>
      <c r="F245" s="173">
        <f>SUM(F246)</f>
        <v>44581</v>
      </c>
      <c r="G245" s="173">
        <f t="shared" ref="G245:H245" si="110">SUM(G246)</f>
        <v>16581</v>
      </c>
      <c r="H245" s="173">
        <f t="shared" si="110"/>
        <v>16581</v>
      </c>
    </row>
    <row r="246" spans="1:8" ht="23.25" x14ac:dyDescent="0.25">
      <c r="A246" s="129" t="s">
        <v>166</v>
      </c>
      <c r="B246" s="131" t="s">
        <v>20</v>
      </c>
      <c r="C246" s="131" t="s">
        <v>27</v>
      </c>
      <c r="D246" s="132" t="s">
        <v>193</v>
      </c>
      <c r="E246" s="131" t="s">
        <v>15</v>
      </c>
      <c r="F246" s="173">
        <f>SUM(Лист1!G70)</f>
        <v>44581</v>
      </c>
      <c r="G246" s="173">
        <f>SUM(Лист1!H70)</f>
        <v>16581</v>
      </c>
      <c r="H246" s="173">
        <f>SUM(Лист1!I70)</f>
        <v>16581</v>
      </c>
    </row>
    <row r="247" spans="1:8" ht="26.25" x14ac:dyDescent="0.25">
      <c r="A247" s="135" t="s">
        <v>199</v>
      </c>
      <c r="B247" s="125" t="s">
        <v>20</v>
      </c>
      <c r="C247" s="127" t="s">
        <v>27</v>
      </c>
      <c r="D247" s="168" t="s">
        <v>200</v>
      </c>
      <c r="E247" s="125" t="s">
        <v>8</v>
      </c>
      <c r="F247" s="173">
        <f>SUM(F248+F250+F252)</f>
        <v>51130992</v>
      </c>
      <c r="G247" s="173">
        <f t="shared" ref="G247:H247" si="111">SUM(G248+G250+G252)</f>
        <v>50210754</v>
      </c>
      <c r="H247" s="173">
        <f t="shared" si="111"/>
        <v>50312103</v>
      </c>
    </row>
    <row r="248" spans="1:8" ht="36.6" customHeight="1" x14ac:dyDescent="0.25">
      <c r="A248" s="129" t="s">
        <v>29</v>
      </c>
      <c r="B248" s="131" t="s">
        <v>20</v>
      </c>
      <c r="C248" s="131" t="s">
        <v>27</v>
      </c>
      <c r="D248" s="168" t="s">
        <v>200</v>
      </c>
      <c r="E248" s="125" t="s">
        <v>30</v>
      </c>
      <c r="F248" s="173">
        <f>SUM(F249)</f>
        <v>49237706</v>
      </c>
      <c r="G248" s="173">
        <f t="shared" ref="G248:H248" si="112">SUM(G249)</f>
        <v>49628306</v>
      </c>
      <c r="H248" s="173">
        <f t="shared" si="112"/>
        <v>49628306</v>
      </c>
    </row>
    <row r="249" spans="1:8" x14ac:dyDescent="0.25">
      <c r="A249" s="129" t="s">
        <v>33</v>
      </c>
      <c r="B249" s="131" t="s">
        <v>20</v>
      </c>
      <c r="C249" s="131" t="s">
        <v>27</v>
      </c>
      <c r="D249" s="168" t="s">
        <v>200</v>
      </c>
      <c r="E249" s="125" t="s">
        <v>34</v>
      </c>
      <c r="F249" s="173">
        <f>SUM(Лист1!G73)</f>
        <v>49237706</v>
      </c>
      <c r="G249" s="173">
        <f>SUM(Лист1!H73)</f>
        <v>49628306</v>
      </c>
      <c r="H249" s="173">
        <f>SUM(Лист1!I73)</f>
        <v>49628306</v>
      </c>
    </row>
    <row r="250" spans="1:8" x14ac:dyDescent="0.25">
      <c r="A250" s="129" t="s">
        <v>12</v>
      </c>
      <c r="B250" s="131" t="s">
        <v>20</v>
      </c>
      <c r="C250" s="131" t="s">
        <v>27</v>
      </c>
      <c r="D250" s="168" t="s">
        <v>200</v>
      </c>
      <c r="E250" s="125" t="s">
        <v>13</v>
      </c>
      <c r="F250" s="173">
        <f>SUM(F251)</f>
        <v>1808286</v>
      </c>
      <c r="G250" s="173">
        <f t="shared" ref="G250:H250" si="113">SUM(G251)</f>
        <v>497448</v>
      </c>
      <c r="H250" s="173">
        <f t="shared" si="113"/>
        <v>598797</v>
      </c>
    </row>
    <row r="251" spans="1:8" ht="23.25" x14ac:dyDescent="0.25">
      <c r="A251" s="129" t="s">
        <v>166</v>
      </c>
      <c r="B251" s="131" t="s">
        <v>20</v>
      </c>
      <c r="C251" s="131" t="s">
        <v>27</v>
      </c>
      <c r="D251" s="168" t="s">
        <v>200</v>
      </c>
      <c r="E251" s="125" t="s">
        <v>15</v>
      </c>
      <c r="F251" s="173">
        <f>SUM(Лист1!G75)</f>
        <v>1808286</v>
      </c>
      <c r="G251" s="173">
        <f>SUM(Лист1!H75)</f>
        <v>497448</v>
      </c>
      <c r="H251" s="173">
        <f>SUM(Лист1!I75)</f>
        <v>598797</v>
      </c>
    </row>
    <row r="252" spans="1:8" x14ac:dyDescent="0.25">
      <c r="A252" s="129" t="s">
        <v>35</v>
      </c>
      <c r="B252" s="125" t="s">
        <v>20</v>
      </c>
      <c r="C252" s="127" t="s">
        <v>27</v>
      </c>
      <c r="D252" s="168" t="s">
        <v>200</v>
      </c>
      <c r="E252" s="125" t="s">
        <v>36</v>
      </c>
      <c r="F252" s="173">
        <f>SUM(Лист1!G76)</f>
        <v>85000</v>
      </c>
      <c r="G252" s="173">
        <f>SUM(Лист1!H76)</f>
        <v>85000</v>
      </c>
      <c r="H252" s="173">
        <f>SUM(Лист1!I76)</f>
        <v>85000</v>
      </c>
    </row>
    <row r="253" spans="1:8" x14ac:dyDescent="0.25">
      <c r="A253" s="129" t="s">
        <v>148</v>
      </c>
      <c r="B253" s="125" t="s">
        <v>20</v>
      </c>
      <c r="C253" s="127" t="s">
        <v>27</v>
      </c>
      <c r="D253" s="168" t="s">
        <v>200</v>
      </c>
      <c r="E253" s="125" t="s">
        <v>147</v>
      </c>
      <c r="F253" s="173">
        <f>SUM(Лист1!G77)</f>
        <v>85000</v>
      </c>
      <c r="G253" s="173">
        <f>SUM(Лист1!H77)</f>
        <v>85000</v>
      </c>
      <c r="H253" s="173">
        <f>SUM(Лист1!I77)</f>
        <v>85000</v>
      </c>
    </row>
    <row r="254" spans="1:8" x14ac:dyDescent="0.25">
      <c r="A254" s="140" t="s">
        <v>201</v>
      </c>
      <c r="B254" s="150" t="s">
        <v>20</v>
      </c>
      <c r="C254" s="150" t="s">
        <v>27</v>
      </c>
      <c r="D254" s="168" t="s">
        <v>202</v>
      </c>
      <c r="E254" s="150" t="s">
        <v>8</v>
      </c>
      <c r="F254" s="232">
        <f>SUM(F255)</f>
        <v>140000</v>
      </c>
      <c r="G254" s="232">
        <f t="shared" ref="G254:H254" si="114">SUM(G255)</f>
        <v>0</v>
      </c>
      <c r="H254" s="232">
        <f t="shared" si="114"/>
        <v>0</v>
      </c>
    </row>
    <row r="255" spans="1:8" ht="40.15" customHeight="1" x14ac:dyDescent="0.25">
      <c r="A255" s="129" t="s">
        <v>29</v>
      </c>
      <c r="B255" s="125" t="s">
        <v>20</v>
      </c>
      <c r="C255" s="125" t="s">
        <v>27</v>
      </c>
      <c r="D255" s="168" t="s">
        <v>202</v>
      </c>
      <c r="E255" s="125" t="s">
        <v>30</v>
      </c>
      <c r="F255" s="232">
        <f t="shared" ref="F255:H255" si="115">SUM(F256)</f>
        <v>140000</v>
      </c>
      <c r="G255" s="232">
        <f t="shared" si="115"/>
        <v>0</v>
      </c>
      <c r="H255" s="232">
        <f t="shared" si="115"/>
        <v>0</v>
      </c>
    </row>
    <row r="256" spans="1:8" x14ac:dyDescent="0.25">
      <c r="A256" s="129" t="s">
        <v>33</v>
      </c>
      <c r="B256" s="125" t="s">
        <v>20</v>
      </c>
      <c r="C256" s="125" t="s">
        <v>27</v>
      </c>
      <c r="D256" s="168" t="s">
        <v>202</v>
      </c>
      <c r="E256" s="125" t="s">
        <v>34</v>
      </c>
      <c r="F256" s="232">
        <f>SUM(Лист1!G80)</f>
        <v>140000</v>
      </c>
      <c r="G256" s="232">
        <f>SUM(Лист1!H80)</f>
        <v>0</v>
      </c>
      <c r="H256" s="232">
        <f>SUM(Лист1!I80)</f>
        <v>0</v>
      </c>
    </row>
    <row r="257" spans="1:8" ht="18" x14ac:dyDescent="0.25">
      <c r="A257" s="151" t="s">
        <v>180</v>
      </c>
      <c r="B257" s="186" t="s">
        <v>62</v>
      </c>
      <c r="C257" s="187" t="s">
        <v>7</v>
      </c>
      <c r="D257" s="187" t="s">
        <v>124</v>
      </c>
      <c r="E257" s="187" t="s">
        <v>8</v>
      </c>
      <c r="F257" s="223">
        <f>SUM(F258+F284+F277)</f>
        <v>56734266</v>
      </c>
      <c r="G257" s="223">
        <f>SUM(G258+G284+G277)</f>
        <v>53443464</v>
      </c>
      <c r="H257" s="223">
        <f>SUM(H258+H284+H277)</f>
        <v>53210874</v>
      </c>
    </row>
    <row r="258" spans="1:8" x14ac:dyDescent="0.25">
      <c r="A258" s="128" t="s">
        <v>63</v>
      </c>
      <c r="B258" s="152" t="s">
        <v>62</v>
      </c>
      <c r="C258" s="152" t="s">
        <v>22</v>
      </c>
      <c r="D258" s="155" t="s">
        <v>124</v>
      </c>
      <c r="E258" s="156" t="s">
        <v>8</v>
      </c>
      <c r="F258" s="223">
        <f>SUM(F259+F262+F271+F268+F265+F274)</f>
        <v>41800257</v>
      </c>
      <c r="G258" s="223">
        <f t="shared" ref="G258:H258" si="116">SUM(G259+G262+G271+G268+G265+G274)</f>
        <v>38349270</v>
      </c>
      <c r="H258" s="223">
        <f t="shared" si="116"/>
        <v>37954972</v>
      </c>
    </row>
    <row r="259" spans="1:8" x14ac:dyDescent="0.25">
      <c r="A259" s="200" t="s">
        <v>71</v>
      </c>
      <c r="B259" s="125" t="s">
        <v>62</v>
      </c>
      <c r="C259" s="127" t="s">
        <v>22</v>
      </c>
      <c r="D259" s="168" t="s">
        <v>210</v>
      </c>
      <c r="E259" s="127" t="s">
        <v>8</v>
      </c>
      <c r="F259" s="173">
        <f>SUM(F260)</f>
        <v>13070953</v>
      </c>
      <c r="G259" s="173">
        <f t="shared" ref="G259:H259" si="117">SUM(G260)</f>
        <v>17456321</v>
      </c>
      <c r="H259" s="173">
        <f t="shared" si="117"/>
        <v>17558041</v>
      </c>
    </row>
    <row r="260" spans="1:8" ht="23.25" x14ac:dyDescent="0.25">
      <c r="A260" s="129" t="s">
        <v>16</v>
      </c>
      <c r="B260" s="125" t="s">
        <v>62</v>
      </c>
      <c r="C260" s="127" t="s">
        <v>22</v>
      </c>
      <c r="D260" s="168" t="s">
        <v>210</v>
      </c>
      <c r="E260" s="125" t="s">
        <v>17</v>
      </c>
      <c r="F260" s="173">
        <f>SUM(F261:F261)</f>
        <v>13070953</v>
      </c>
      <c r="G260" s="173">
        <f t="shared" ref="G260:H260" si="118">SUM(G261:G261)</f>
        <v>17456321</v>
      </c>
      <c r="H260" s="173">
        <f t="shared" si="118"/>
        <v>17558041</v>
      </c>
    </row>
    <row r="261" spans="1:8" x14ac:dyDescent="0.25">
      <c r="A261" s="130" t="s">
        <v>157</v>
      </c>
      <c r="B261" s="125" t="s">
        <v>62</v>
      </c>
      <c r="C261" s="127" t="s">
        <v>22</v>
      </c>
      <c r="D261" s="168" t="s">
        <v>210</v>
      </c>
      <c r="E261" s="125" t="s">
        <v>156</v>
      </c>
      <c r="F261" s="173">
        <f>SUM(Лист1!G126)</f>
        <v>13070953</v>
      </c>
      <c r="G261" s="173">
        <f>SUM(Лист1!H126)</f>
        <v>17456321</v>
      </c>
      <c r="H261" s="173">
        <f>SUM(Лист1!I126)</f>
        <v>17558041</v>
      </c>
    </row>
    <row r="262" spans="1:8" x14ac:dyDescent="0.25">
      <c r="A262" s="135" t="s">
        <v>213</v>
      </c>
      <c r="B262" s="125" t="s">
        <v>62</v>
      </c>
      <c r="C262" s="127" t="s">
        <v>22</v>
      </c>
      <c r="D262" s="168" t="s">
        <v>214</v>
      </c>
      <c r="E262" s="127" t="s">
        <v>8</v>
      </c>
      <c r="F262" s="173">
        <f>SUM(F263)</f>
        <v>15066729</v>
      </c>
      <c r="G262" s="173">
        <f t="shared" ref="G262:H262" si="119">SUM(G263)</f>
        <v>19794477</v>
      </c>
      <c r="H262" s="173">
        <f t="shared" si="119"/>
        <v>20091331</v>
      </c>
    </row>
    <row r="263" spans="1:8" ht="24.75" x14ac:dyDescent="0.25">
      <c r="A263" s="201" t="s">
        <v>16</v>
      </c>
      <c r="B263" s="125" t="s">
        <v>62</v>
      </c>
      <c r="C263" s="127" t="s">
        <v>22</v>
      </c>
      <c r="D263" s="168" t="s">
        <v>214</v>
      </c>
      <c r="E263" s="125" t="s">
        <v>17</v>
      </c>
      <c r="F263" s="173">
        <f>SUM(F264:F264)</f>
        <v>15066729</v>
      </c>
      <c r="G263" s="173">
        <f t="shared" ref="G263:H263" si="120">SUM(G264:G264)</f>
        <v>19794477</v>
      </c>
      <c r="H263" s="173">
        <f t="shared" si="120"/>
        <v>20091331</v>
      </c>
    </row>
    <row r="264" spans="1:8" x14ac:dyDescent="0.25">
      <c r="A264" s="130" t="s">
        <v>157</v>
      </c>
      <c r="B264" s="125" t="s">
        <v>62</v>
      </c>
      <c r="C264" s="127" t="s">
        <v>22</v>
      </c>
      <c r="D264" s="168" t="s">
        <v>214</v>
      </c>
      <c r="E264" s="125" t="s">
        <v>156</v>
      </c>
      <c r="F264" s="173">
        <f>SUM(Лист1!G132)</f>
        <v>15066729</v>
      </c>
      <c r="G264" s="173">
        <f>SUM(Лист1!H132)</f>
        <v>19794477</v>
      </c>
      <c r="H264" s="173">
        <f>SUM(Лист1!I132)</f>
        <v>20091331</v>
      </c>
    </row>
    <row r="265" spans="1:8" ht="64.5" x14ac:dyDescent="0.25">
      <c r="A265" s="272" t="s">
        <v>216</v>
      </c>
      <c r="B265" s="290" t="s">
        <v>62</v>
      </c>
      <c r="C265" s="291" t="s">
        <v>22</v>
      </c>
      <c r="D265" s="289" t="s">
        <v>217</v>
      </c>
      <c r="E265" s="291" t="s">
        <v>8</v>
      </c>
      <c r="F265" s="232">
        <f>SUM(F267)</f>
        <v>6882020</v>
      </c>
      <c r="G265" s="232">
        <f t="shared" ref="G265:H265" si="121">SUM(G267)</f>
        <v>0</v>
      </c>
      <c r="H265" s="232">
        <f t="shared" si="121"/>
        <v>0</v>
      </c>
    </row>
    <row r="266" spans="1:8" ht="23.25" x14ac:dyDescent="0.25">
      <c r="A266" s="164" t="s">
        <v>16</v>
      </c>
      <c r="B266" s="180" t="s">
        <v>62</v>
      </c>
      <c r="C266" s="288" t="s">
        <v>22</v>
      </c>
      <c r="D266" s="289" t="s">
        <v>217</v>
      </c>
      <c r="E266" s="180" t="s">
        <v>17</v>
      </c>
      <c r="F266" s="232">
        <f>SUM(F267)</f>
        <v>6882020</v>
      </c>
      <c r="G266" s="232">
        <f t="shared" ref="G266:H266" si="122">SUM(G267)</f>
        <v>0</v>
      </c>
      <c r="H266" s="232">
        <f t="shared" si="122"/>
        <v>0</v>
      </c>
    </row>
    <row r="267" spans="1:8" x14ac:dyDescent="0.25">
      <c r="A267" s="287" t="s">
        <v>157</v>
      </c>
      <c r="B267" s="180" t="s">
        <v>62</v>
      </c>
      <c r="C267" s="288" t="s">
        <v>22</v>
      </c>
      <c r="D267" s="289" t="s">
        <v>217</v>
      </c>
      <c r="E267" s="180" t="s">
        <v>156</v>
      </c>
      <c r="F267" s="232">
        <f>SUM(Лист1!G138)</f>
        <v>6882020</v>
      </c>
      <c r="G267" s="232">
        <f>SUM(Лист1!H138)</f>
        <v>0</v>
      </c>
      <c r="H267" s="232">
        <f>SUM(Лист1!I138)</f>
        <v>0</v>
      </c>
    </row>
    <row r="268" spans="1:8" ht="77.25" x14ac:dyDescent="0.25">
      <c r="A268" s="135" t="s">
        <v>211</v>
      </c>
      <c r="B268" s="150" t="s">
        <v>62</v>
      </c>
      <c r="C268" s="170" t="s">
        <v>22</v>
      </c>
      <c r="D268" s="168" t="s">
        <v>212</v>
      </c>
      <c r="E268" s="170" t="s">
        <v>8</v>
      </c>
      <c r="F268" s="232">
        <f>SUM(F270)</f>
        <v>4570000</v>
      </c>
      <c r="G268" s="232">
        <f t="shared" ref="G268:H268" si="123">SUM(G270)</f>
        <v>0</v>
      </c>
      <c r="H268" s="232">
        <f t="shared" si="123"/>
        <v>0</v>
      </c>
    </row>
    <row r="269" spans="1:8" ht="23.25" x14ac:dyDescent="0.25">
      <c r="A269" s="129" t="s">
        <v>16</v>
      </c>
      <c r="B269" s="125" t="s">
        <v>62</v>
      </c>
      <c r="C269" s="127" t="s">
        <v>22</v>
      </c>
      <c r="D269" s="168" t="s">
        <v>212</v>
      </c>
      <c r="E269" s="125" t="s">
        <v>17</v>
      </c>
      <c r="F269" s="232">
        <f>SUM(F270)</f>
        <v>4570000</v>
      </c>
      <c r="G269" s="232">
        <f t="shared" ref="G269:H269" si="124">SUM(G270)</f>
        <v>0</v>
      </c>
      <c r="H269" s="232">
        <f t="shared" si="124"/>
        <v>0</v>
      </c>
    </row>
    <row r="270" spans="1:8" x14ac:dyDescent="0.25">
      <c r="A270" s="130" t="s">
        <v>157</v>
      </c>
      <c r="B270" s="125" t="s">
        <v>62</v>
      </c>
      <c r="C270" s="127" t="s">
        <v>22</v>
      </c>
      <c r="D270" s="168" t="s">
        <v>212</v>
      </c>
      <c r="E270" s="125" t="s">
        <v>156</v>
      </c>
      <c r="F270" s="232">
        <f>SUM(Лист1!G129)</f>
        <v>4570000</v>
      </c>
      <c r="G270" s="232">
        <f>SUM(Лист1!H129)</f>
        <v>0</v>
      </c>
      <c r="H270" s="232">
        <f>SUM(Лист1!I129)</f>
        <v>0</v>
      </c>
    </row>
    <row r="271" spans="1:8" ht="60.75" x14ac:dyDescent="0.25">
      <c r="A271" s="165" t="s">
        <v>64</v>
      </c>
      <c r="B271" s="150" t="s">
        <v>62</v>
      </c>
      <c r="C271" s="170" t="s">
        <v>22</v>
      </c>
      <c r="D271" s="168" t="s">
        <v>127</v>
      </c>
      <c r="E271" s="170" t="s">
        <v>8</v>
      </c>
      <c r="F271" s="232">
        <f>SUM(F272)</f>
        <v>111600</v>
      </c>
      <c r="G271" s="232">
        <f t="shared" ref="G271:H271" si="125">SUM(G272)</f>
        <v>111600</v>
      </c>
      <c r="H271" s="232">
        <f t="shared" si="125"/>
        <v>111600</v>
      </c>
    </row>
    <row r="272" spans="1:8" ht="23.25" x14ac:dyDescent="0.25">
      <c r="A272" s="129" t="s">
        <v>16</v>
      </c>
      <c r="B272" s="125" t="s">
        <v>62</v>
      </c>
      <c r="C272" s="127" t="s">
        <v>22</v>
      </c>
      <c r="D272" s="168" t="s">
        <v>127</v>
      </c>
      <c r="E272" s="125" t="s">
        <v>17</v>
      </c>
      <c r="F272" s="232">
        <f>SUM(F273:F273)</f>
        <v>111600</v>
      </c>
      <c r="G272" s="232">
        <f t="shared" ref="G272:H272" si="126">SUM(G273:G273)</f>
        <v>111600</v>
      </c>
      <c r="H272" s="232">
        <f t="shared" si="126"/>
        <v>111600</v>
      </c>
    </row>
    <row r="273" spans="1:8" x14ac:dyDescent="0.25">
      <c r="A273" s="130" t="s">
        <v>157</v>
      </c>
      <c r="B273" s="125" t="s">
        <v>62</v>
      </c>
      <c r="C273" s="127" t="s">
        <v>22</v>
      </c>
      <c r="D273" s="168" t="s">
        <v>127</v>
      </c>
      <c r="E273" s="125" t="s">
        <v>156</v>
      </c>
      <c r="F273" s="212">
        <f>SUM(Лист1!G135)</f>
        <v>111600</v>
      </c>
      <c r="G273" s="212">
        <f>SUM(Лист1!H135)</f>
        <v>111600</v>
      </c>
      <c r="H273" s="212">
        <f>SUM(Лист1!I135)</f>
        <v>111600</v>
      </c>
    </row>
    <row r="274" spans="1:8" ht="51.75" x14ac:dyDescent="0.25">
      <c r="A274" s="272" t="s">
        <v>299</v>
      </c>
      <c r="B274" s="290" t="s">
        <v>62</v>
      </c>
      <c r="C274" s="291" t="s">
        <v>22</v>
      </c>
      <c r="D274" s="289" t="s">
        <v>298</v>
      </c>
      <c r="E274" s="291" t="s">
        <v>8</v>
      </c>
      <c r="F274" s="212">
        <f t="shared" ref="F274:H275" si="127">SUM(F275)</f>
        <v>2098955</v>
      </c>
      <c r="G274" s="212">
        <f t="shared" si="127"/>
        <v>986872</v>
      </c>
      <c r="H274" s="212">
        <f t="shared" si="127"/>
        <v>194000</v>
      </c>
    </row>
    <row r="275" spans="1:8" ht="23.25" x14ac:dyDescent="0.25">
      <c r="A275" s="164" t="s">
        <v>16</v>
      </c>
      <c r="B275" s="180" t="s">
        <v>62</v>
      </c>
      <c r="C275" s="288" t="s">
        <v>22</v>
      </c>
      <c r="D275" s="289" t="s">
        <v>298</v>
      </c>
      <c r="E275" s="180" t="s">
        <v>17</v>
      </c>
      <c r="F275" s="212">
        <f t="shared" si="127"/>
        <v>2098955</v>
      </c>
      <c r="G275" s="212">
        <f t="shared" si="127"/>
        <v>986872</v>
      </c>
      <c r="H275" s="212">
        <f t="shared" si="127"/>
        <v>194000</v>
      </c>
    </row>
    <row r="276" spans="1:8" x14ac:dyDescent="0.25">
      <c r="A276" s="287" t="s">
        <v>157</v>
      </c>
      <c r="B276" s="180" t="s">
        <v>62</v>
      </c>
      <c r="C276" s="288" t="s">
        <v>22</v>
      </c>
      <c r="D276" s="289" t="s">
        <v>298</v>
      </c>
      <c r="E276" s="180" t="s">
        <v>156</v>
      </c>
      <c r="F276" s="212">
        <f>SUM(Лист1!G141)</f>
        <v>2098955</v>
      </c>
      <c r="G276" s="212">
        <f>SUM(Лист1!H141)</f>
        <v>986872</v>
      </c>
      <c r="H276" s="212">
        <f>SUM(Лист1!I141)</f>
        <v>194000</v>
      </c>
    </row>
    <row r="277" spans="1:8" x14ac:dyDescent="0.25">
      <c r="A277" s="124" t="s">
        <v>174</v>
      </c>
      <c r="B277" s="213" t="s">
        <v>62</v>
      </c>
      <c r="C277" s="215" t="s">
        <v>24</v>
      </c>
      <c r="D277" s="214" t="s">
        <v>124</v>
      </c>
      <c r="E277" s="215" t="s">
        <v>8</v>
      </c>
      <c r="F277" s="246">
        <f>SUM(F278+F281)</f>
        <v>3380535</v>
      </c>
      <c r="G277" s="246">
        <f t="shared" ref="G277:H277" si="128">SUM(G278+G281)</f>
        <v>3366463</v>
      </c>
      <c r="H277" s="246">
        <f t="shared" si="128"/>
        <v>3405315</v>
      </c>
    </row>
    <row r="278" spans="1:8" x14ac:dyDescent="0.25">
      <c r="A278" s="135" t="s">
        <v>72</v>
      </c>
      <c r="B278" s="150" t="s">
        <v>62</v>
      </c>
      <c r="C278" s="170" t="s">
        <v>24</v>
      </c>
      <c r="D278" s="168" t="s">
        <v>215</v>
      </c>
      <c r="E278" s="170" t="s">
        <v>8</v>
      </c>
      <c r="F278" s="232">
        <f t="shared" ref="F278:H279" si="129">SUM(F279)</f>
        <v>1950535</v>
      </c>
      <c r="G278" s="232">
        <f t="shared" si="129"/>
        <v>3366463</v>
      </c>
      <c r="H278" s="232">
        <f t="shared" si="129"/>
        <v>3405315</v>
      </c>
    </row>
    <row r="279" spans="1:8" ht="23.25" x14ac:dyDescent="0.25">
      <c r="A279" s="129" t="s">
        <v>16</v>
      </c>
      <c r="B279" s="150" t="s">
        <v>62</v>
      </c>
      <c r="C279" s="170" t="s">
        <v>24</v>
      </c>
      <c r="D279" s="168" t="s">
        <v>215</v>
      </c>
      <c r="E279" s="150" t="s">
        <v>17</v>
      </c>
      <c r="F279" s="232">
        <f t="shared" si="129"/>
        <v>1950535</v>
      </c>
      <c r="G279" s="232">
        <f t="shared" si="129"/>
        <v>3366463</v>
      </c>
      <c r="H279" s="232">
        <f t="shared" si="129"/>
        <v>3405315</v>
      </c>
    </row>
    <row r="280" spans="1:8" x14ac:dyDescent="0.25">
      <c r="A280" s="130" t="s">
        <v>157</v>
      </c>
      <c r="B280" s="150" t="s">
        <v>62</v>
      </c>
      <c r="C280" s="170" t="s">
        <v>24</v>
      </c>
      <c r="D280" s="168" t="s">
        <v>215</v>
      </c>
      <c r="E280" s="150" t="s">
        <v>156</v>
      </c>
      <c r="F280" s="232">
        <f>SUM(Лист1!G145)</f>
        <v>1950535</v>
      </c>
      <c r="G280" s="232">
        <f>SUM(Лист1!H145)</f>
        <v>3366463</v>
      </c>
      <c r="H280" s="232">
        <f>SUM(Лист1!I145)</f>
        <v>3405315</v>
      </c>
    </row>
    <row r="281" spans="1:8" ht="64.5" x14ac:dyDescent="0.25">
      <c r="A281" s="135" t="s">
        <v>216</v>
      </c>
      <c r="B281" s="150" t="s">
        <v>62</v>
      </c>
      <c r="C281" s="170" t="s">
        <v>24</v>
      </c>
      <c r="D281" s="168" t="s">
        <v>217</v>
      </c>
      <c r="E281" s="170" t="s">
        <v>8</v>
      </c>
      <c r="F281" s="232">
        <f t="shared" ref="F281:H282" si="130">SUM(F282)</f>
        <v>1430000</v>
      </c>
      <c r="G281" s="232">
        <f t="shared" si="130"/>
        <v>0</v>
      </c>
      <c r="H281" s="232">
        <f t="shared" si="130"/>
        <v>0</v>
      </c>
    </row>
    <row r="282" spans="1:8" ht="23.25" x14ac:dyDescent="0.25">
      <c r="A282" s="129" t="s">
        <v>16</v>
      </c>
      <c r="B282" s="125" t="s">
        <v>62</v>
      </c>
      <c r="C282" s="127" t="s">
        <v>24</v>
      </c>
      <c r="D282" s="168" t="s">
        <v>217</v>
      </c>
      <c r="E282" s="125" t="s">
        <v>17</v>
      </c>
      <c r="F282" s="232">
        <f t="shared" si="130"/>
        <v>1430000</v>
      </c>
      <c r="G282" s="232">
        <f t="shared" si="130"/>
        <v>0</v>
      </c>
      <c r="H282" s="232">
        <f t="shared" si="130"/>
        <v>0</v>
      </c>
    </row>
    <row r="283" spans="1:8" x14ac:dyDescent="0.25">
      <c r="A283" s="130" t="s">
        <v>157</v>
      </c>
      <c r="B283" s="125" t="s">
        <v>62</v>
      </c>
      <c r="C283" s="170" t="s">
        <v>24</v>
      </c>
      <c r="D283" s="168" t="s">
        <v>217</v>
      </c>
      <c r="E283" s="125" t="s">
        <v>156</v>
      </c>
      <c r="F283" s="232">
        <f>SUM(Лист1!G148)</f>
        <v>1430000</v>
      </c>
      <c r="G283" s="232">
        <f>SUM(Лист1!H148)</f>
        <v>0</v>
      </c>
      <c r="H283" s="232">
        <f>SUM(Лист1!I148)</f>
        <v>0</v>
      </c>
    </row>
    <row r="284" spans="1:8" ht="26.25" x14ac:dyDescent="0.25">
      <c r="A284" s="148" t="s">
        <v>181</v>
      </c>
      <c r="B284" s="157" t="s">
        <v>62</v>
      </c>
      <c r="C284" s="157" t="s">
        <v>40</v>
      </c>
      <c r="D284" s="157" t="s">
        <v>124</v>
      </c>
      <c r="E284" s="157" t="s">
        <v>8</v>
      </c>
      <c r="F284" s="228">
        <f>SUM(F295+F285+F292)</f>
        <v>11553474</v>
      </c>
      <c r="G284" s="228">
        <f t="shared" ref="G284:H284" si="131">SUM(G295+G285+G292)</f>
        <v>11727731</v>
      </c>
      <c r="H284" s="228">
        <f t="shared" si="131"/>
        <v>11850587</v>
      </c>
    </row>
    <row r="285" spans="1:8" ht="26.25" x14ac:dyDescent="0.25">
      <c r="A285" s="135" t="s">
        <v>199</v>
      </c>
      <c r="B285" s="150" t="s">
        <v>62</v>
      </c>
      <c r="C285" s="158" t="s">
        <v>40</v>
      </c>
      <c r="D285" s="168" t="s">
        <v>218</v>
      </c>
      <c r="E285" s="170" t="s">
        <v>8</v>
      </c>
      <c r="F285" s="232">
        <f>SUM(F286+F288+F290)</f>
        <v>9917846</v>
      </c>
      <c r="G285" s="232">
        <f t="shared" ref="G285:H285" si="132">SUM(G286+G288+G290)</f>
        <v>10267330</v>
      </c>
      <c r="H285" s="232">
        <f t="shared" si="132"/>
        <v>10383923</v>
      </c>
    </row>
    <row r="286" spans="1:8" ht="39.6" customHeight="1" x14ac:dyDescent="0.25">
      <c r="A286" s="137" t="s">
        <v>29</v>
      </c>
      <c r="B286" s="125" t="s">
        <v>62</v>
      </c>
      <c r="C286" s="158" t="s">
        <v>40</v>
      </c>
      <c r="D286" s="168" t="s">
        <v>218</v>
      </c>
      <c r="E286" s="125" t="s">
        <v>30</v>
      </c>
      <c r="F286" s="232">
        <f>SUM(F287)</f>
        <v>9822893</v>
      </c>
      <c r="G286" s="232">
        <f t="shared" ref="G286:H286" si="133">SUM(G287)</f>
        <v>10222603</v>
      </c>
      <c r="H286" s="232">
        <f t="shared" si="133"/>
        <v>10332927</v>
      </c>
    </row>
    <row r="287" spans="1:8" x14ac:dyDescent="0.25">
      <c r="A287" s="129" t="s">
        <v>33</v>
      </c>
      <c r="B287" s="125" t="s">
        <v>62</v>
      </c>
      <c r="C287" s="247" t="s">
        <v>40</v>
      </c>
      <c r="D287" s="168" t="s">
        <v>218</v>
      </c>
      <c r="E287" s="125" t="s">
        <v>34</v>
      </c>
      <c r="F287" s="232">
        <f>SUM(Лист1!G152)</f>
        <v>9822893</v>
      </c>
      <c r="G287" s="232">
        <f>SUM(Лист1!H152)</f>
        <v>10222603</v>
      </c>
      <c r="H287" s="232">
        <f>SUM(Лист1!I152)</f>
        <v>10332927</v>
      </c>
    </row>
    <row r="288" spans="1:8" x14ac:dyDescent="0.25">
      <c r="A288" s="137" t="s">
        <v>12</v>
      </c>
      <c r="B288" s="125" t="s">
        <v>62</v>
      </c>
      <c r="C288" s="158" t="s">
        <v>40</v>
      </c>
      <c r="D288" s="168" t="s">
        <v>218</v>
      </c>
      <c r="E288" s="125" t="s">
        <v>13</v>
      </c>
      <c r="F288" s="1">
        <f>SUM(F289)</f>
        <v>83453</v>
      </c>
      <c r="G288" s="1">
        <f t="shared" ref="G288:H288" si="134">SUM(G289)</f>
        <v>33227</v>
      </c>
      <c r="H288" s="1">
        <f t="shared" si="134"/>
        <v>39496</v>
      </c>
    </row>
    <row r="289" spans="1:8" ht="33.75" x14ac:dyDescent="0.25">
      <c r="A289" s="241" t="s">
        <v>161</v>
      </c>
      <c r="B289" s="125" t="s">
        <v>62</v>
      </c>
      <c r="C289" s="247" t="s">
        <v>40</v>
      </c>
      <c r="D289" s="168" t="s">
        <v>218</v>
      </c>
      <c r="E289" s="125" t="s">
        <v>15</v>
      </c>
      <c r="F289" s="232">
        <f>SUM(Лист1!G154)</f>
        <v>83453</v>
      </c>
      <c r="G289" s="232">
        <f>SUM(Лист1!H154)</f>
        <v>33227</v>
      </c>
      <c r="H289" s="232">
        <f>SUM(Лист1!I154)</f>
        <v>39496</v>
      </c>
    </row>
    <row r="290" spans="1:8" x14ac:dyDescent="0.25">
      <c r="A290" s="137" t="s">
        <v>35</v>
      </c>
      <c r="B290" s="125" t="s">
        <v>62</v>
      </c>
      <c r="C290" s="158" t="s">
        <v>40</v>
      </c>
      <c r="D290" s="168" t="s">
        <v>218</v>
      </c>
      <c r="E290" s="125" t="s">
        <v>36</v>
      </c>
      <c r="F290" s="232">
        <f>SUM(F291)</f>
        <v>11500</v>
      </c>
      <c r="G290" s="232">
        <f t="shared" ref="G290:H290" si="135">SUM(G291)</f>
        <v>11500</v>
      </c>
      <c r="H290" s="232">
        <f t="shared" si="135"/>
        <v>11500</v>
      </c>
    </row>
    <row r="291" spans="1:8" x14ac:dyDescent="0.25">
      <c r="A291" s="129" t="s">
        <v>148</v>
      </c>
      <c r="B291" s="125" t="s">
        <v>62</v>
      </c>
      <c r="C291" s="247" t="s">
        <v>40</v>
      </c>
      <c r="D291" s="168" t="s">
        <v>218</v>
      </c>
      <c r="E291" s="125" t="s">
        <v>147</v>
      </c>
      <c r="F291" s="232">
        <f>SUM(Лист1!G156)</f>
        <v>11500</v>
      </c>
      <c r="G291" s="232">
        <f>SUM(Лист1!H156)</f>
        <v>11500</v>
      </c>
      <c r="H291" s="232">
        <f>SUM(Лист1!I156)</f>
        <v>11500</v>
      </c>
    </row>
    <row r="292" spans="1:8" ht="77.25" x14ac:dyDescent="0.25">
      <c r="A292" s="221" t="s">
        <v>64</v>
      </c>
      <c r="B292" s="204" t="s">
        <v>62</v>
      </c>
      <c r="C292" s="131" t="s">
        <v>40</v>
      </c>
      <c r="D292" s="168" t="s">
        <v>127</v>
      </c>
      <c r="E292" s="222" t="s">
        <v>8</v>
      </c>
      <c r="F292" s="173">
        <f>SUM(F293)</f>
        <v>3600</v>
      </c>
      <c r="G292" s="173">
        <f t="shared" ref="G292:H293" si="136">SUM(G293)</f>
        <v>3600</v>
      </c>
      <c r="H292" s="173">
        <f t="shared" si="136"/>
        <v>3600</v>
      </c>
    </row>
    <row r="293" spans="1:8" x14ac:dyDescent="0.25">
      <c r="A293" s="224" t="s">
        <v>49</v>
      </c>
      <c r="B293" s="204" t="s">
        <v>62</v>
      </c>
      <c r="C293" s="149" t="s">
        <v>40</v>
      </c>
      <c r="D293" s="168" t="s">
        <v>127</v>
      </c>
      <c r="E293" s="204" t="s">
        <v>50</v>
      </c>
      <c r="F293" s="173">
        <f>SUM(F294)</f>
        <v>3600</v>
      </c>
      <c r="G293" s="173">
        <f t="shared" si="136"/>
        <v>3600</v>
      </c>
      <c r="H293" s="173">
        <f t="shared" si="136"/>
        <v>3600</v>
      </c>
    </row>
    <row r="294" spans="1:8" x14ac:dyDescent="0.25">
      <c r="A294" s="129" t="s">
        <v>151</v>
      </c>
      <c r="B294" s="204" t="s">
        <v>62</v>
      </c>
      <c r="C294" s="149" t="s">
        <v>40</v>
      </c>
      <c r="D294" s="168" t="s">
        <v>127</v>
      </c>
      <c r="E294" s="204">
        <v>530</v>
      </c>
      <c r="F294" s="173">
        <f>SUM(Лист1!G159)</f>
        <v>3600</v>
      </c>
      <c r="G294" s="173">
        <f>SUM(Лист1!H159)</f>
        <v>3600</v>
      </c>
      <c r="H294" s="173">
        <f>SUM(Лист1!I159)</f>
        <v>3600</v>
      </c>
    </row>
    <row r="295" spans="1:8" ht="24.75" x14ac:dyDescent="0.25">
      <c r="A295" s="167" t="s">
        <v>28</v>
      </c>
      <c r="B295" s="131" t="s">
        <v>62</v>
      </c>
      <c r="C295" s="131" t="s">
        <v>40</v>
      </c>
      <c r="D295" s="168" t="s">
        <v>219</v>
      </c>
      <c r="E295" s="131" t="s">
        <v>8</v>
      </c>
      <c r="F295" s="173">
        <f>SUM(F296+F298)</f>
        <v>1632028</v>
      </c>
      <c r="G295" s="173">
        <f t="shared" ref="G295:H295" si="137">SUM(G296+G298)</f>
        <v>1456801</v>
      </c>
      <c r="H295" s="173">
        <f t="shared" si="137"/>
        <v>1463064</v>
      </c>
    </row>
    <row r="296" spans="1:8" ht="34.5" x14ac:dyDescent="0.25">
      <c r="A296" s="129" t="s">
        <v>29</v>
      </c>
      <c r="B296" s="131" t="s">
        <v>62</v>
      </c>
      <c r="C296" s="131" t="s">
        <v>40</v>
      </c>
      <c r="D296" s="132" t="s">
        <v>219</v>
      </c>
      <c r="E296" s="131" t="s">
        <v>30</v>
      </c>
      <c r="F296" s="173">
        <f>SUM(F297)</f>
        <v>1411147</v>
      </c>
      <c r="G296" s="173">
        <f t="shared" ref="G296:H296" si="138">SUM(G297)</f>
        <v>1344225</v>
      </c>
      <c r="H296" s="173">
        <f t="shared" si="138"/>
        <v>1344225</v>
      </c>
    </row>
    <row r="297" spans="1:8" x14ac:dyDescent="0.25">
      <c r="A297" s="129" t="s">
        <v>31</v>
      </c>
      <c r="B297" s="149" t="s">
        <v>62</v>
      </c>
      <c r="C297" s="149" t="s">
        <v>40</v>
      </c>
      <c r="D297" s="132" t="s">
        <v>219</v>
      </c>
      <c r="E297" s="149" t="s">
        <v>32</v>
      </c>
      <c r="F297" s="173">
        <f>SUM(Лист1!G162)</f>
        <v>1411147</v>
      </c>
      <c r="G297" s="173">
        <f>SUM(Лист1!H162)</f>
        <v>1344225</v>
      </c>
      <c r="H297" s="173">
        <f>SUM(Лист1!I162)</f>
        <v>1344225</v>
      </c>
    </row>
    <row r="298" spans="1:8" x14ac:dyDescent="0.25">
      <c r="A298" s="129" t="s">
        <v>12</v>
      </c>
      <c r="B298" s="149" t="s">
        <v>62</v>
      </c>
      <c r="C298" s="149" t="s">
        <v>40</v>
      </c>
      <c r="D298" s="132" t="s">
        <v>219</v>
      </c>
      <c r="E298" s="149" t="s">
        <v>13</v>
      </c>
      <c r="F298" s="173">
        <f>SUM(F299)</f>
        <v>220881</v>
      </c>
      <c r="G298" s="173">
        <f t="shared" ref="G298:H298" si="139">SUM(G299)</f>
        <v>112576</v>
      </c>
      <c r="H298" s="173">
        <f t="shared" si="139"/>
        <v>118839</v>
      </c>
    </row>
    <row r="299" spans="1:8" ht="23.25" x14ac:dyDescent="0.25">
      <c r="A299" s="129" t="s">
        <v>166</v>
      </c>
      <c r="B299" s="149" t="s">
        <v>62</v>
      </c>
      <c r="C299" s="149" t="s">
        <v>40</v>
      </c>
      <c r="D299" s="132" t="s">
        <v>219</v>
      </c>
      <c r="E299" s="149" t="s">
        <v>15</v>
      </c>
      <c r="F299" s="173">
        <f>SUM(Лист1!G164)</f>
        <v>220881</v>
      </c>
      <c r="G299" s="173">
        <f>SUM(Лист1!H164)</f>
        <v>112576</v>
      </c>
      <c r="H299" s="173">
        <f>SUM(Лист1!I164)</f>
        <v>118839</v>
      </c>
    </row>
    <row r="300" spans="1:8" ht="18" x14ac:dyDescent="0.25">
      <c r="A300" s="151" t="s">
        <v>37</v>
      </c>
      <c r="B300" s="186" t="s">
        <v>38</v>
      </c>
      <c r="C300" s="187" t="s">
        <v>7</v>
      </c>
      <c r="D300" s="187" t="s">
        <v>124</v>
      </c>
      <c r="E300" s="187" t="s">
        <v>8</v>
      </c>
      <c r="F300" s="223">
        <f>SUM(F301+F305+F309+F327)</f>
        <v>77989972.61999999</v>
      </c>
      <c r="G300" s="223">
        <f>SUM(G301+G305+G309+G327)</f>
        <v>43849811</v>
      </c>
      <c r="H300" s="223">
        <f>SUM(H301+H305+H309+H327)</f>
        <v>44543208.719999999</v>
      </c>
    </row>
    <row r="301" spans="1:8" x14ac:dyDescent="0.25">
      <c r="A301" s="128" t="s">
        <v>96</v>
      </c>
      <c r="B301" s="152" t="s">
        <v>38</v>
      </c>
      <c r="C301" s="155" t="s">
        <v>22</v>
      </c>
      <c r="D301" s="155" t="s">
        <v>124</v>
      </c>
      <c r="E301" s="156" t="s">
        <v>8</v>
      </c>
      <c r="F301" s="223">
        <f t="shared" ref="F301:H303" si="140">SUM(F302)</f>
        <v>3172270</v>
      </c>
      <c r="G301" s="223">
        <f t="shared" si="140"/>
        <v>3181882</v>
      </c>
      <c r="H301" s="223">
        <f t="shared" si="140"/>
        <v>3191494</v>
      </c>
    </row>
    <row r="302" spans="1:8" ht="26.25" x14ac:dyDescent="0.25">
      <c r="A302" s="135" t="s">
        <v>245</v>
      </c>
      <c r="B302" s="125" t="s">
        <v>38</v>
      </c>
      <c r="C302" s="126" t="s">
        <v>22</v>
      </c>
      <c r="D302" s="132" t="s">
        <v>244</v>
      </c>
      <c r="E302" s="127" t="s">
        <v>8</v>
      </c>
      <c r="F302" s="173">
        <f t="shared" si="140"/>
        <v>3172270</v>
      </c>
      <c r="G302" s="173">
        <f t="shared" si="140"/>
        <v>3181882</v>
      </c>
      <c r="H302" s="173">
        <f t="shared" si="140"/>
        <v>3191494</v>
      </c>
    </row>
    <row r="303" spans="1:8" x14ac:dyDescent="0.25">
      <c r="A303" s="130" t="s">
        <v>95</v>
      </c>
      <c r="B303" s="125" t="s">
        <v>38</v>
      </c>
      <c r="C303" s="126" t="s">
        <v>22</v>
      </c>
      <c r="D303" s="132" t="s">
        <v>244</v>
      </c>
      <c r="E303" s="125" t="s">
        <v>84</v>
      </c>
      <c r="F303" s="173">
        <f>SUM(F304)</f>
        <v>3172270</v>
      </c>
      <c r="G303" s="173">
        <f t="shared" si="140"/>
        <v>3181882</v>
      </c>
      <c r="H303" s="173">
        <f t="shared" si="140"/>
        <v>3191494</v>
      </c>
    </row>
    <row r="304" spans="1:8" ht="26.45" customHeight="1" x14ac:dyDescent="0.25">
      <c r="A304" s="130" t="s">
        <v>152</v>
      </c>
      <c r="B304" s="125" t="s">
        <v>38</v>
      </c>
      <c r="C304" s="126" t="s">
        <v>22</v>
      </c>
      <c r="D304" s="132" t="s">
        <v>244</v>
      </c>
      <c r="E304" s="125" t="s">
        <v>169</v>
      </c>
      <c r="F304" s="173">
        <f>SUM(Лист1!G313)</f>
        <v>3172270</v>
      </c>
      <c r="G304" s="173">
        <f>SUM(Лист1!H313)</f>
        <v>3181882</v>
      </c>
      <c r="H304" s="173">
        <f>SUM(Лист1!I313)</f>
        <v>3191494</v>
      </c>
    </row>
    <row r="305" spans="1:8" x14ac:dyDescent="0.25">
      <c r="A305" s="128" t="s">
        <v>97</v>
      </c>
      <c r="B305" s="152" t="s">
        <v>38</v>
      </c>
      <c r="C305" s="155" t="s">
        <v>10</v>
      </c>
      <c r="D305" s="155" t="s">
        <v>124</v>
      </c>
      <c r="E305" s="156" t="s">
        <v>8</v>
      </c>
      <c r="F305" s="223">
        <f>SUM(F306)</f>
        <v>27000</v>
      </c>
      <c r="G305" s="223">
        <f t="shared" ref="G305:H305" si="141">SUM(G306)</f>
        <v>21000</v>
      </c>
      <c r="H305" s="223">
        <f t="shared" si="141"/>
        <v>6000</v>
      </c>
    </row>
    <row r="306" spans="1:8" ht="39" x14ac:dyDescent="0.25">
      <c r="A306" s="135" t="s">
        <v>98</v>
      </c>
      <c r="B306" s="125" t="s">
        <v>38</v>
      </c>
      <c r="C306" s="126" t="s">
        <v>10</v>
      </c>
      <c r="D306" s="132" t="s">
        <v>130</v>
      </c>
      <c r="E306" s="127" t="s">
        <v>8</v>
      </c>
      <c r="F306" s="173">
        <f t="shared" ref="F306:H307" si="142">SUM(F307)</f>
        <v>27000</v>
      </c>
      <c r="G306" s="173">
        <f t="shared" si="142"/>
        <v>21000</v>
      </c>
      <c r="H306" s="173">
        <f t="shared" si="142"/>
        <v>6000</v>
      </c>
    </row>
    <row r="307" spans="1:8" x14ac:dyDescent="0.25">
      <c r="A307" s="130" t="s">
        <v>83</v>
      </c>
      <c r="B307" s="125" t="s">
        <v>38</v>
      </c>
      <c r="C307" s="126" t="s">
        <v>10</v>
      </c>
      <c r="D307" s="132" t="s">
        <v>130</v>
      </c>
      <c r="E307" s="125" t="s">
        <v>84</v>
      </c>
      <c r="F307" s="173">
        <f t="shared" si="142"/>
        <v>27000</v>
      </c>
      <c r="G307" s="173">
        <f t="shared" si="142"/>
        <v>21000</v>
      </c>
      <c r="H307" s="173">
        <f t="shared" si="142"/>
        <v>6000</v>
      </c>
    </row>
    <row r="308" spans="1:8" ht="30.6" customHeight="1" x14ac:dyDescent="0.25">
      <c r="A308" s="130" t="s">
        <v>170</v>
      </c>
      <c r="B308" s="125" t="s">
        <v>38</v>
      </c>
      <c r="C308" s="126" t="s">
        <v>10</v>
      </c>
      <c r="D308" s="132" t="s">
        <v>130</v>
      </c>
      <c r="E308" s="125" t="s">
        <v>169</v>
      </c>
      <c r="F308" s="173">
        <f>SUM(Лист1!G317)</f>
        <v>27000</v>
      </c>
      <c r="G308" s="173">
        <f>SUM(Лист1!H317)</f>
        <v>21000</v>
      </c>
      <c r="H308" s="173">
        <f>SUM(Лист1!I317)</f>
        <v>6000</v>
      </c>
    </row>
    <row r="309" spans="1:8" x14ac:dyDescent="0.25">
      <c r="A309" s="128" t="s">
        <v>39</v>
      </c>
      <c r="B309" s="152" t="s">
        <v>38</v>
      </c>
      <c r="C309" s="155" t="s">
        <v>40</v>
      </c>
      <c r="D309" s="155" t="s">
        <v>124</v>
      </c>
      <c r="E309" s="156" t="s">
        <v>8</v>
      </c>
      <c r="F309" s="223">
        <f>SUM(F310+F316+F321+F313+F324)</f>
        <v>72355516.61999999</v>
      </c>
      <c r="G309" s="223">
        <f t="shared" ref="G309:H309" si="143">SUM(G310+G316+G321+G313+G324)</f>
        <v>38218743</v>
      </c>
      <c r="H309" s="223">
        <f t="shared" si="143"/>
        <v>38903528.719999999</v>
      </c>
    </row>
    <row r="310" spans="1:8" ht="39" x14ac:dyDescent="0.25">
      <c r="A310" s="179" t="s">
        <v>99</v>
      </c>
      <c r="B310" s="125" t="s">
        <v>38</v>
      </c>
      <c r="C310" s="126" t="s">
        <v>40</v>
      </c>
      <c r="D310" s="132" t="s">
        <v>131</v>
      </c>
      <c r="E310" s="125" t="s">
        <v>8</v>
      </c>
      <c r="F310" s="173">
        <f t="shared" ref="F310:H311" si="144">SUM(F311)</f>
        <v>252057.82</v>
      </c>
      <c r="G310" s="173">
        <f t="shared" si="144"/>
        <v>262140.2</v>
      </c>
      <c r="H310" s="173">
        <f t="shared" si="144"/>
        <v>272625.91999999998</v>
      </c>
    </row>
    <row r="311" spans="1:8" x14ac:dyDescent="0.25">
      <c r="A311" s="130" t="s">
        <v>83</v>
      </c>
      <c r="B311" s="125" t="s">
        <v>38</v>
      </c>
      <c r="C311" s="126" t="s">
        <v>40</v>
      </c>
      <c r="D311" s="132" t="s">
        <v>131</v>
      </c>
      <c r="E311" s="125" t="s">
        <v>84</v>
      </c>
      <c r="F311" s="173">
        <f t="shared" si="144"/>
        <v>252057.82</v>
      </c>
      <c r="G311" s="173">
        <f t="shared" si="144"/>
        <v>262140.2</v>
      </c>
      <c r="H311" s="173">
        <f t="shared" si="144"/>
        <v>272625.91999999998</v>
      </c>
    </row>
    <row r="312" spans="1:8" x14ac:dyDescent="0.25">
      <c r="A312" s="130" t="s">
        <v>168</v>
      </c>
      <c r="B312" s="125" t="s">
        <v>38</v>
      </c>
      <c r="C312" s="126" t="s">
        <v>40</v>
      </c>
      <c r="D312" s="132" t="s">
        <v>131</v>
      </c>
      <c r="E312" s="125" t="s">
        <v>167</v>
      </c>
      <c r="F312" s="173">
        <f>SUM(Лист1!G321)</f>
        <v>252057.82</v>
      </c>
      <c r="G312" s="173">
        <f>SUM(Лист1!H321)</f>
        <v>262140.2</v>
      </c>
      <c r="H312" s="173">
        <f>SUM(Лист1!I321)</f>
        <v>272625.91999999998</v>
      </c>
    </row>
    <row r="313" spans="1:8" ht="51.75" x14ac:dyDescent="0.25">
      <c r="A313" s="135" t="s">
        <v>344</v>
      </c>
      <c r="B313" s="125" t="s">
        <v>38</v>
      </c>
      <c r="C313" s="126" t="s">
        <v>40</v>
      </c>
      <c r="D313" s="132" t="s">
        <v>175</v>
      </c>
      <c r="E313" s="127" t="s">
        <v>8</v>
      </c>
      <c r="F313" s="232">
        <f t="shared" ref="F313:H314" si="145">SUM(F314)</f>
        <v>38136648</v>
      </c>
      <c r="G313" s="232">
        <f t="shared" si="145"/>
        <v>2007192</v>
      </c>
      <c r="H313" s="232">
        <f t="shared" si="145"/>
        <v>2007192</v>
      </c>
    </row>
    <row r="314" spans="1:8" ht="23.45" customHeight="1" x14ac:dyDescent="0.25">
      <c r="A314" s="248" t="s">
        <v>78</v>
      </c>
      <c r="B314" s="125" t="s">
        <v>38</v>
      </c>
      <c r="C314" s="126" t="s">
        <v>40</v>
      </c>
      <c r="D314" s="132" t="s">
        <v>175</v>
      </c>
      <c r="E314" s="127" t="s">
        <v>79</v>
      </c>
      <c r="F314" s="232">
        <f t="shared" si="145"/>
        <v>38136648</v>
      </c>
      <c r="G314" s="232">
        <f t="shared" si="145"/>
        <v>2007192</v>
      </c>
      <c r="H314" s="232">
        <f t="shared" si="145"/>
        <v>2007192</v>
      </c>
    </row>
    <row r="315" spans="1:8" ht="16.149999999999999" customHeight="1" x14ac:dyDescent="0.25">
      <c r="A315" s="249" t="s">
        <v>80</v>
      </c>
      <c r="B315" s="125" t="s">
        <v>38</v>
      </c>
      <c r="C315" s="126" t="s">
        <v>40</v>
      </c>
      <c r="D315" s="132" t="s">
        <v>175</v>
      </c>
      <c r="E315" s="127" t="s">
        <v>81</v>
      </c>
      <c r="F315" s="232">
        <f>SUM(Лист1!G324)</f>
        <v>38136648</v>
      </c>
      <c r="G315" s="232">
        <f>SUM(Лист1!H324)</f>
        <v>2007192</v>
      </c>
      <c r="H315" s="232">
        <f>SUM(Лист1!I324)</f>
        <v>2007192</v>
      </c>
    </row>
    <row r="316" spans="1:8" ht="102.75" x14ac:dyDescent="0.25">
      <c r="A316" s="135" t="s">
        <v>262</v>
      </c>
      <c r="B316" s="125" t="s">
        <v>38</v>
      </c>
      <c r="C316" s="126" t="s">
        <v>40</v>
      </c>
      <c r="D316" s="132" t="s">
        <v>132</v>
      </c>
      <c r="E316" s="125" t="s">
        <v>8</v>
      </c>
      <c r="F316" s="232">
        <f>SUM(F317)</f>
        <v>26992444</v>
      </c>
      <c r="G316" s="232">
        <f t="shared" ref="G316:H317" si="146">SUM(G317)</f>
        <v>28975044</v>
      </c>
      <c r="H316" s="232">
        <f t="shared" si="146"/>
        <v>29649344</v>
      </c>
    </row>
    <row r="317" spans="1:8" ht="156.6" customHeight="1" x14ac:dyDescent="0.25">
      <c r="A317" s="135" t="s">
        <v>265</v>
      </c>
      <c r="B317" s="125" t="s">
        <v>38</v>
      </c>
      <c r="C317" s="126" t="s">
        <v>40</v>
      </c>
      <c r="D317" s="132" t="s">
        <v>266</v>
      </c>
      <c r="E317" s="125" t="s">
        <v>8</v>
      </c>
      <c r="F317" s="173">
        <f>SUM(F318)</f>
        <v>26992444</v>
      </c>
      <c r="G317" s="173">
        <f t="shared" si="146"/>
        <v>28975044</v>
      </c>
      <c r="H317" s="173">
        <f t="shared" si="146"/>
        <v>29649344</v>
      </c>
    </row>
    <row r="318" spans="1:8" x14ac:dyDescent="0.25">
      <c r="A318" s="28" t="s">
        <v>83</v>
      </c>
      <c r="B318" s="204" t="s">
        <v>38</v>
      </c>
      <c r="C318" s="222" t="s">
        <v>40</v>
      </c>
      <c r="D318" s="132" t="s">
        <v>266</v>
      </c>
      <c r="E318" s="204" t="s">
        <v>84</v>
      </c>
      <c r="F318" s="173">
        <f>SUM(F320+F319)</f>
        <v>26992444</v>
      </c>
      <c r="G318" s="173">
        <f t="shared" ref="G318:H318" si="147">SUM(G320+G319)</f>
        <v>28975044</v>
      </c>
      <c r="H318" s="173">
        <f t="shared" si="147"/>
        <v>29649344</v>
      </c>
    </row>
    <row r="319" spans="1:8" x14ac:dyDescent="0.25">
      <c r="A319" s="130" t="s">
        <v>168</v>
      </c>
      <c r="B319" s="125" t="s">
        <v>38</v>
      </c>
      <c r="C319" s="126" t="s">
        <v>40</v>
      </c>
      <c r="D319" s="132" t="s">
        <v>266</v>
      </c>
      <c r="E319" s="125" t="s">
        <v>167</v>
      </c>
      <c r="F319" s="232">
        <f>SUM(Лист1!G328)</f>
        <v>17297112</v>
      </c>
      <c r="G319" s="232">
        <f>SUM(Лист1!H328)</f>
        <v>18547710</v>
      </c>
      <c r="H319" s="232">
        <f>SUM(Лист1!I328)</f>
        <v>18906360</v>
      </c>
    </row>
    <row r="320" spans="1:8" ht="29.45" customHeight="1" x14ac:dyDescent="0.25">
      <c r="A320" s="242" t="s">
        <v>171</v>
      </c>
      <c r="B320" s="125" t="s">
        <v>38</v>
      </c>
      <c r="C320" s="126" t="s">
        <v>40</v>
      </c>
      <c r="D320" s="132" t="s">
        <v>266</v>
      </c>
      <c r="E320" s="125" t="s">
        <v>169</v>
      </c>
      <c r="F320" s="173">
        <f>SUM(Лист1!G329)</f>
        <v>9695332</v>
      </c>
      <c r="G320" s="173">
        <f>SUM(Лист1!H329)</f>
        <v>10427334</v>
      </c>
      <c r="H320" s="173">
        <f>SUM(Лист1!I329)</f>
        <v>10742984</v>
      </c>
    </row>
    <row r="321" spans="1:8" ht="39" x14ac:dyDescent="0.25">
      <c r="A321" s="135" t="s">
        <v>41</v>
      </c>
      <c r="B321" s="125" t="s">
        <v>38</v>
      </c>
      <c r="C321" s="125" t="s">
        <v>40</v>
      </c>
      <c r="D321" s="132" t="s">
        <v>125</v>
      </c>
      <c r="E321" s="125" t="s">
        <v>8</v>
      </c>
      <c r="F321" s="173">
        <f t="shared" ref="F321:H322" si="148">SUM(F322)</f>
        <v>4483624</v>
      </c>
      <c r="G321" s="173">
        <f t="shared" si="148"/>
        <v>4483624</v>
      </c>
      <c r="H321" s="173">
        <f t="shared" si="148"/>
        <v>4483624</v>
      </c>
    </row>
    <row r="322" spans="1:8" ht="23.25" x14ac:dyDescent="0.25">
      <c r="A322" s="129" t="s">
        <v>16</v>
      </c>
      <c r="B322" s="125" t="s">
        <v>38</v>
      </c>
      <c r="C322" s="125" t="s">
        <v>40</v>
      </c>
      <c r="D322" s="132" t="s">
        <v>125</v>
      </c>
      <c r="E322" s="125" t="s">
        <v>17</v>
      </c>
      <c r="F322" s="173">
        <f t="shared" si="148"/>
        <v>4483624</v>
      </c>
      <c r="G322" s="173">
        <f t="shared" si="148"/>
        <v>4483624</v>
      </c>
      <c r="H322" s="173">
        <f t="shared" si="148"/>
        <v>4483624</v>
      </c>
    </row>
    <row r="323" spans="1:8" x14ac:dyDescent="0.25">
      <c r="A323" s="130" t="s">
        <v>157</v>
      </c>
      <c r="B323" s="125" t="s">
        <v>38</v>
      </c>
      <c r="C323" s="125" t="s">
        <v>40</v>
      </c>
      <c r="D323" s="132" t="s">
        <v>125</v>
      </c>
      <c r="E323" s="125" t="s">
        <v>156</v>
      </c>
      <c r="F323" s="173">
        <f>SUM(Лист1!G85)</f>
        <v>4483624</v>
      </c>
      <c r="G323" s="173">
        <f>SUM(Лист1!H85)</f>
        <v>4483624</v>
      </c>
      <c r="H323" s="173">
        <f>SUM(Лист1!I85)</f>
        <v>4483624</v>
      </c>
    </row>
    <row r="324" spans="1:8" ht="33.6" customHeight="1" x14ac:dyDescent="0.25">
      <c r="A324" s="178" t="s">
        <v>271</v>
      </c>
      <c r="B324" s="125" t="s">
        <v>38</v>
      </c>
      <c r="C324" s="126" t="s">
        <v>40</v>
      </c>
      <c r="D324" s="132" t="s">
        <v>257</v>
      </c>
      <c r="E324" s="125" t="s">
        <v>8</v>
      </c>
      <c r="F324" s="232">
        <f t="shared" ref="F324:H325" si="149">SUM(F325)</f>
        <v>2490742.7999999998</v>
      </c>
      <c r="G324" s="232">
        <f t="shared" si="149"/>
        <v>2490742.7999999998</v>
      </c>
      <c r="H324" s="232">
        <f t="shared" si="149"/>
        <v>2490742.7999999998</v>
      </c>
    </row>
    <row r="325" spans="1:8" ht="27" customHeight="1" x14ac:dyDescent="0.25">
      <c r="A325" s="130" t="s">
        <v>83</v>
      </c>
      <c r="B325" s="125" t="s">
        <v>38</v>
      </c>
      <c r="C325" s="125" t="s">
        <v>40</v>
      </c>
      <c r="D325" s="132" t="s">
        <v>257</v>
      </c>
      <c r="E325" s="125" t="s">
        <v>84</v>
      </c>
      <c r="F325" s="232">
        <f>SUM(F326)</f>
        <v>2490742.7999999998</v>
      </c>
      <c r="G325" s="232">
        <f t="shared" si="149"/>
        <v>2490742.7999999998</v>
      </c>
      <c r="H325" s="232">
        <f t="shared" si="149"/>
        <v>2490742.7999999998</v>
      </c>
    </row>
    <row r="326" spans="1:8" ht="27" customHeight="1" x14ac:dyDescent="0.25">
      <c r="A326" s="242" t="s">
        <v>171</v>
      </c>
      <c r="B326" s="125" t="s">
        <v>38</v>
      </c>
      <c r="C326" s="125" t="s">
        <v>40</v>
      </c>
      <c r="D326" s="132" t="s">
        <v>257</v>
      </c>
      <c r="E326" s="125" t="s">
        <v>169</v>
      </c>
      <c r="F326" s="232">
        <f>SUM(Лист1!G332)</f>
        <v>2490742.7999999998</v>
      </c>
      <c r="G326" s="232">
        <f>SUM(Лист1!H332)</f>
        <v>2490742.7999999998</v>
      </c>
      <c r="H326" s="232">
        <f>SUM(Лист1!I332)</f>
        <v>2490742.7999999998</v>
      </c>
    </row>
    <row r="327" spans="1:8" x14ac:dyDescent="0.25">
      <c r="A327" s="128" t="s">
        <v>100</v>
      </c>
      <c r="B327" s="152" t="s">
        <v>38</v>
      </c>
      <c r="C327" s="155" t="s">
        <v>46</v>
      </c>
      <c r="D327" s="155" t="s">
        <v>124</v>
      </c>
      <c r="E327" s="156" t="s">
        <v>8</v>
      </c>
      <c r="F327" s="223">
        <f>SUM(F328+F333)</f>
        <v>2435186</v>
      </c>
      <c r="G327" s="223">
        <f t="shared" ref="G327:H327" si="150">SUM(G328+G333)</f>
        <v>2428186</v>
      </c>
      <c r="H327" s="223">
        <f t="shared" si="150"/>
        <v>2442186</v>
      </c>
    </row>
    <row r="328" spans="1:8" ht="26.25" x14ac:dyDescent="0.25">
      <c r="A328" s="140" t="s">
        <v>101</v>
      </c>
      <c r="B328" s="150" t="s">
        <v>38</v>
      </c>
      <c r="C328" s="166" t="s">
        <v>46</v>
      </c>
      <c r="D328" s="132" t="s">
        <v>128</v>
      </c>
      <c r="E328" s="170" t="s">
        <v>8</v>
      </c>
      <c r="F328" s="173">
        <f>SUM(F329+F331)</f>
        <v>1084630</v>
      </c>
      <c r="G328" s="173">
        <f t="shared" ref="G328:H328" si="151">SUM(G329+G331)</f>
        <v>1084630</v>
      </c>
      <c r="H328" s="173">
        <f t="shared" si="151"/>
        <v>1084630</v>
      </c>
    </row>
    <row r="329" spans="1:8" ht="34.5" x14ac:dyDescent="0.25">
      <c r="A329" s="129" t="s">
        <v>29</v>
      </c>
      <c r="B329" s="125" t="s">
        <v>38</v>
      </c>
      <c r="C329" s="126" t="s">
        <v>46</v>
      </c>
      <c r="D329" s="132" t="s">
        <v>128</v>
      </c>
      <c r="E329" s="125" t="s">
        <v>30</v>
      </c>
      <c r="F329" s="173">
        <f>SUM(F330)</f>
        <v>847758</v>
      </c>
      <c r="G329" s="173">
        <f t="shared" ref="G329:H329" si="152">SUM(G330)</f>
        <v>847758</v>
      </c>
      <c r="H329" s="173">
        <f t="shared" si="152"/>
        <v>847758</v>
      </c>
    </row>
    <row r="330" spans="1:8" x14ac:dyDescent="0.25">
      <c r="A330" s="129" t="s">
        <v>31</v>
      </c>
      <c r="B330" s="125" t="s">
        <v>38</v>
      </c>
      <c r="C330" s="126" t="s">
        <v>46</v>
      </c>
      <c r="D330" s="132" t="s">
        <v>128</v>
      </c>
      <c r="E330" s="125" t="s">
        <v>32</v>
      </c>
      <c r="F330" s="173">
        <f>SUM(Лист1!G336)</f>
        <v>847758</v>
      </c>
      <c r="G330" s="173">
        <f>SUM(Лист1!H336)</f>
        <v>847758</v>
      </c>
      <c r="H330" s="173">
        <f>SUM(Лист1!I336)</f>
        <v>847758</v>
      </c>
    </row>
    <row r="331" spans="1:8" x14ac:dyDescent="0.25">
      <c r="A331" s="129" t="s">
        <v>12</v>
      </c>
      <c r="B331" s="125" t="s">
        <v>38</v>
      </c>
      <c r="C331" s="125" t="s">
        <v>46</v>
      </c>
      <c r="D331" s="132" t="s">
        <v>128</v>
      </c>
      <c r="E331" s="125" t="s">
        <v>13</v>
      </c>
      <c r="F331" s="173">
        <f>SUM(F332)</f>
        <v>236872</v>
      </c>
      <c r="G331" s="173">
        <f t="shared" ref="G331:H331" si="153">SUM(G332)</f>
        <v>236872</v>
      </c>
      <c r="H331" s="173">
        <f t="shared" si="153"/>
        <v>236872</v>
      </c>
    </row>
    <row r="332" spans="1:8" ht="23.25" x14ac:dyDescent="0.25">
      <c r="A332" s="129" t="s">
        <v>166</v>
      </c>
      <c r="B332" s="125" t="s">
        <v>38</v>
      </c>
      <c r="C332" s="125" t="s">
        <v>46</v>
      </c>
      <c r="D332" s="132" t="s">
        <v>128</v>
      </c>
      <c r="E332" s="125" t="s">
        <v>15</v>
      </c>
      <c r="F332" s="173">
        <f>SUM(Лист1!G338)</f>
        <v>236872</v>
      </c>
      <c r="G332" s="173">
        <f>SUM(Лист1!H338)</f>
        <v>236872</v>
      </c>
      <c r="H332" s="173">
        <f>SUM(Лист1!I338)</f>
        <v>236872</v>
      </c>
    </row>
    <row r="333" spans="1:8" ht="102.75" x14ac:dyDescent="0.25">
      <c r="A333" s="135" t="s">
        <v>262</v>
      </c>
      <c r="B333" s="150" t="s">
        <v>38</v>
      </c>
      <c r="C333" s="166" t="s">
        <v>46</v>
      </c>
      <c r="D333" s="168" t="s">
        <v>132</v>
      </c>
      <c r="E333" s="170" t="s">
        <v>8</v>
      </c>
      <c r="F333" s="173">
        <f>SUM(F334+F337)</f>
        <v>1350556</v>
      </c>
      <c r="G333" s="173">
        <f t="shared" ref="G333:H333" si="154">SUM(G334+G337)</f>
        <v>1343556</v>
      </c>
      <c r="H333" s="173">
        <f t="shared" si="154"/>
        <v>1357556</v>
      </c>
    </row>
    <row r="334" spans="1:8" ht="115.5" x14ac:dyDescent="0.25">
      <c r="A334" s="135" t="s">
        <v>267</v>
      </c>
      <c r="B334" s="150" t="s">
        <v>38</v>
      </c>
      <c r="C334" s="166" t="s">
        <v>46</v>
      </c>
      <c r="D334" s="168" t="s">
        <v>268</v>
      </c>
      <c r="E334" s="170" t="s">
        <v>8</v>
      </c>
      <c r="F334" s="173">
        <f>SUM(F335)</f>
        <v>1301556</v>
      </c>
      <c r="G334" s="173">
        <f t="shared" ref="G334:H335" si="155">SUM(G335)</f>
        <v>1301556</v>
      </c>
      <c r="H334" s="173">
        <f t="shared" si="155"/>
        <v>1301556</v>
      </c>
    </row>
    <row r="335" spans="1:8" ht="39.6" customHeight="1" x14ac:dyDescent="0.25">
      <c r="A335" s="129" t="s">
        <v>29</v>
      </c>
      <c r="B335" s="125" t="s">
        <v>38</v>
      </c>
      <c r="C335" s="126" t="s">
        <v>46</v>
      </c>
      <c r="D335" s="132" t="s">
        <v>268</v>
      </c>
      <c r="E335" s="125" t="s">
        <v>30</v>
      </c>
      <c r="F335" s="173">
        <f>SUM(F336)</f>
        <v>1301556</v>
      </c>
      <c r="G335" s="173">
        <f t="shared" si="155"/>
        <v>1301556</v>
      </c>
      <c r="H335" s="173">
        <f t="shared" si="155"/>
        <v>1301556</v>
      </c>
    </row>
    <row r="336" spans="1:8" x14ac:dyDescent="0.25">
      <c r="A336" s="129" t="s">
        <v>31</v>
      </c>
      <c r="B336" s="125" t="s">
        <v>38</v>
      </c>
      <c r="C336" s="126" t="s">
        <v>46</v>
      </c>
      <c r="D336" s="168" t="s">
        <v>268</v>
      </c>
      <c r="E336" s="125" t="s">
        <v>32</v>
      </c>
      <c r="F336" s="173">
        <f>SUM(Лист1!G342)</f>
        <v>1301556</v>
      </c>
      <c r="G336" s="173">
        <f>SUM(Лист1!H342)</f>
        <v>1301556</v>
      </c>
      <c r="H336" s="173">
        <f>SUM(Лист1!I342)</f>
        <v>1301556</v>
      </c>
    </row>
    <row r="337" spans="1:8" ht="129.6" customHeight="1" x14ac:dyDescent="0.25">
      <c r="A337" s="135" t="s">
        <v>263</v>
      </c>
      <c r="B337" s="125" t="s">
        <v>38</v>
      </c>
      <c r="C337" s="126" t="s">
        <v>46</v>
      </c>
      <c r="D337" s="132" t="s">
        <v>264</v>
      </c>
      <c r="E337" s="125" t="s">
        <v>8</v>
      </c>
      <c r="F337" s="173">
        <f>SUM(F338)</f>
        <v>49000</v>
      </c>
      <c r="G337" s="173">
        <f t="shared" ref="G337:H338" si="156">SUM(G338)</f>
        <v>42000</v>
      </c>
      <c r="H337" s="173">
        <f t="shared" si="156"/>
        <v>56000</v>
      </c>
    </row>
    <row r="338" spans="1:8" x14ac:dyDescent="0.25">
      <c r="A338" s="129" t="s">
        <v>12</v>
      </c>
      <c r="B338" s="204" t="s">
        <v>38</v>
      </c>
      <c r="C338" s="126" t="s">
        <v>46</v>
      </c>
      <c r="D338" s="132" t="s">
        <v>264</v>
      </c>
      <c r="E338" s="204">
        <v>200</v>
      </c>
      <c r="F338" s="173">
        <f>SUM(F339)</f>
        <v>49000</v>
      </c>
      <c r="G338" s="173">
        <f t="shared" si="156"/>
        <v>42000</v>
      </c>
      <c r="H338" s="173">
        <f t="shared" si="156"/>
        <v>56000</v>
      </c>
    </row>
    <row r="339" spans="1:8" ht="23.25" x14ac:dyDescent="0.25">
      <c r="A339" s="129" t="s">
        <v>166</v>
      </c>
      <c r="B339" s="125" t="s">
        <v>38</v>
      </c>
      <c r="C339" s="125" t="s">
        <v>46</v>
      </c>
      <c r="D339" s="132" t="s">
        <v>264</v>
      </c>
      <c r="E339" s="125" t="s">
        <v>15</v>
      </c>
      <c r="F339" s="173">
        <f>SUM(Лист1!G345)</f>
        <v>49000</v>
      </c>
      <c r="G339" s="173">
        <f>SUM(Лист1!H345)</f>
        <v>42000</v>
      </c>
      <c r="H339" s="173">
        <f>SUM(Лист1!I345)</f>
        <v>56000</v>
      </c>
    </row>
    <row r="340" spans="1:8" ht="15.75" x14ac:dyDescent="0.25">
      <c r="A340" s="172" t="s">
        <v>102</v>
      </c>
      <c r="B340" s="225" t="s">
        <v>103</v>
      </c>
      <c r="C340" s="226" t="s">
        <v>7</v>
      </c>
      <c r="D340" s="226" t="s">
        <v>124</v>
      </c>
      <c r="E340" s="227" t="s">
        <v>8</v>
      </c>
      <c r="F340" s="231">
        <f>SUM(F341+F348)</f>
        <v>44260557</v>
      </c>
      <c r="G340" s="231">
        <f>SUM(G341+G348)</f>
        <v>141979563</v>
      </c>
      <c r="H340" s="231">
        <f>SUM(H341+H348)</f>
        <v>11129745</v>
      </c>
    </row>
    <row r="341" spans="1:8" x14ac:dyDescent="0.25">
      <c r="A341" s="124" t="s">
        <v>104</v>
      </c>
      <c r="B341" s="213" t="s">
        <v>103</v>
      </c>
      <c r="C341" s="214" t="s">
        <v>22</v>
      </c>
      <c r="D341" s="214" t="s">
        <v>124</v>
      </c>
      <c r="E341" s="215" t="s">
        <v>8</v>
      </c>
      <c r="F341" s="231">
        <f>SUM(F342+F345)</f>
        <v>12345663</v>
      </c>
      <c r="G341" s="231">
        <f t="shared" ref="G341:H341" si="157">SUM(G342+G345)</f>
        <v>11228033</v>
      </c>
      <c r="H341" s="231">
        <f t="shared" si="157"/>
        <v>11129745</v>
      </c>
    </row>
    <row r="342" spans="1:8" ht="29.25" customHeight="1" x14ac:dyDescent="0.25">
      <c r="A342" s="139" t="s">
        <v>247</v>
      </c>
      <c r="B342" s="150" t="s">
        <v>103</v>
      </c>
      <c r="C342" s="166" t="s">
        <v>22</v>
      </c>
      <c r="D342" s="168" t="s">
        <v>246</v>
      </c>
      <c r="E342" s="170" t="s">
        <v>8</v>
      </c>
      <c r="F342" s="231">
        <f>SUM(F343)</f>
        <v>150000</v>
      </c>
      <c r="G342" s="231">
        <f t="shared" ref="G342:H342" si="158">SUM(G343)</f>
        <v>150000</v>
      </c>
      <c r="H342" s="231">
        <f t="shared" si="158"/>
        <v>50000</v>
      </c>
    </row>
    <row r="343" spans="1:8" x14ac:dyDescent="0.25">
      <c r="A343" s="129" t="s">
        <v>12</v>
      </c>
      <c r="B343" s="150" t="s">
        <v>103</v>
      </c>
      <c r="C343" s="166" t="s">
        <v>22</v>
      </c>
      <c r="D343" s="168" t="s">
        <v>246</v>
      </c>
      <c r="E343" s="125" t="s">
        <v>13</v>
      </c>
      <c r="F343" s="232">
        <f>SUM(F344)</f>
        <v>150000</v>
      </c>
      <c r="G343" s="232">
        <f t="shared" ref="G343:H343" si="159">SUM(G344)</f>
        <v>150000</v>
      </c>
      <c r="H343" s="232">
        <f t="shared" si="159"/>
        <v>50000</v>
      </c>
    </row>
    <row r="344" spans="1:8" ht="23.25" x14ac:dyDescent="0.25">
      <c r="A344" s="129" t="s">
        <v>166</v>
      </c>
      <c r="B344" s="150" t="s">
        <v>103</v>
      </c>
      <c r="C344" s="166" t="s">
        <v>22</v>
      </c>
      <c r="D344" s="168" t="s">
        <v>246</v>
      </c>
      <c r="E344" s="125" t="s">
        <v>15</v>
      </c>
      <c r="F344" s="232">
        <f>SUM(Лист1!G350)</f>
        <v>150000</v>
      </c>
      <c r="G344" s="232">
        <f>SUM(Лист1!H350)</f>
        <v>150000</v>
      </c>
      <c r="H344" s="232">
        <f>SUM(Лист1!I350)</f>
        <v>50000</v>
      </c>
    </row>
    <row r="345" spans="1:8" x14ac:dyDescent="0.25">
      <c r="A345" s="272" t="s">
        <v>378</v>
      </c>
      <c r="B345" s="219" t="s">
        <v>103</v>
      </c>
      <c r="C345" s="214" t="s">
        <v>22</v>
      </c>
      <c r="D345" s="298" t="s">
        <v>377</v>
      </c>
      <c r="E345" s="296" t="s">
        <v>8</v>
      </c>
      <c r="F345" s="246">
        <f>SUM(F346)</f>
        <v>12195663</v>
      </c>
      <c r="G345" s="246">
        <f t="shared" ref="G345:H346" si="160">SUM(G346)</f>
        <v>11078033</v>
      </c>
      <c r="H345" s="246">
        <f t="shared" si="160"/>
        <v>11079745</v>
      </c>
    </row>
    <row r="346" spans="1:8" ht="23.25" x14ac:dyDescent="0.25">
      <c r="A346" s="164" t="s">
        <v>16</v>
      </c>
      <c r="B346" s="131" t="s">
        <v>103</v>
      </c>
      <c r="C346" s="166" t="s">
        <v>22</v>
      </c>
      <c r="D346" s="289" t="s">
        <v>377</v>
      </c>
      <c r="E346" s="290" t="s">
        <v>17</v>
      </c>
      <c r="F346" s="212">
        <f>SUM(F347)</f>
        <v>12195663</v>
      </c>
      <c r="G346" s="212">
        <f t="shared" si="160"/>
        <v>11078033</v>
      </c>
      <c r="H346" s="212">
        <f t="shared" si="160"/>
        <v>11079745</v>
      </c>
    </row>
    <row r="347" spans="1:8" x14ac:dyDescent="0.25">
      <c r="A347" s="130" t="s">
        <v>159</v>
      </c>
      <c r="B347" s="131" t="s">
        <v>103</v>
      </c>
      <c r="C347" s="166" t="s">
        <v>22</v>
      </c>
      <c r="D347" s="166" t="s">
        <v>377</v>
      </c>
      <c r="E347" s="170" t="s">
        <v>158</v>
      </c>
      <c r="F347" s="212">
        <f>SUM(Лист1!G353)</f>
        <v>12195663</v>
      </c>
      <c r="G347" s="212">
        <f>SUM(Лист1!H353)</f>
        <v>11078033</v>
      </c>
      <c r="H347" s="212">
        <f>SUM(Лист1!I353)</f>
        <v>11079745</v>
      </c>
    </row>
    <row r="348" spans="1:8" x14ac:dyDescent="0.25">
      <c r="A348" s="124" t="s">
        <v>320</v>
      </c>
      <c r="B348" s="213" t="s">
        <v>103</v>
      </c>
      <c r="C348" s="214" t="s">
        <v>24</v>
      </c>
      <c r="D348" s="214" t="s">
        <v>124</v>
      </c>
      <c r="E348" s="215" t="s">
        <v>8</v>
      </c>
      <c r="F348" s="246">
        <f>SUM(F349+F354)</f>
        <v>31914894</v>
      </c>
      <c r="G348" s="246">
        <f t="shared" ref="G348:H348" si="161">SUM(G349+G354)</f>
        <v>130751530</v>
      </c>
      <c r="H348" s="246">
        <f t="shared" si="161"/>
        <v>0</v>
      </c>
    </row>
    <row r="349" spans="1:8" ht="26.25" x14ac:dyDescent="0.25">
      <c r="A349" s="272" t="s">
        <v>273</v>
      </c>
      <c r="B349" s="157" t="s">
        <v>103</v>
      </c>
      <c r="C349" s="152" t="s">
        <v>24</v>
      </c>
      <c r="D349" s="155" t="s">
        <v>254</v>
      </c>
      <c r="E349" s="154" t="s">
        <v>8</v>
      </c>
      <c r="F349" s="246">
        <f t="shared" ref="F349:H350" si="162">SUM(F350)</f>
        <v>31914894</v>
      </c>
      <c r="G349" s="246">
        <f t="shared" si="162"/>
        <v>127659575</v>
      </c>
      <c r="H349" s="246">
        <f t="shared" si="162"/>
        <v>0</v>
      </c>
    </row>
    <row r="350" spans="1:8" ht="22.5" x14ac:dyDescent="0.25">
      <c r="A350" s="137" t="s">
        <v>78</v>
      </c>
      <c r="B350" s="131" t="s">
        <v>103</v>
      </c>
      <c r="C350" s="125" t="s">
        <v>24</v>
      </c>
      <c r="D350" s="166" t="s">
        <v>254</v>
      </c>
      <c r="E350" s="168">
        <v>400</v>
      </c>
      <c r="F350" s="212">
        <f t="shared" si="162"/>
        <v>31914894</v>
      </c>
      <c r="G350" s="212">
        <f t="shared" si="162"/>
        <v>127659575</v>
      </c>
      <c r="H350" s="212">
        <f t="shared" si="162"/>
        <v>0</v>
      </c>
    </row>
    <row r="351" spans="1:8" x14ac:dyDescent="0.25">
      <c r="A351" s="129" t="s">
        <v>80</v>
      </c>
      <c r="B351" s="131" t="s">
        <v>103</v>
      </c>
      <c r="C351" s="125" t="s">
        <v>24</v>
      </c>
      <c r="D351" s="166" t="s">
        <v>254</v>
      </c>
      <c r="E351" s="168">
        <v>410</v>
      </c>
      <c r="F351" s="212">
        <f>SUM(F353)</f>
        <v>31914894</v>
      </c>
      <c r="G351" s="212">
        <f t="shared" ref="G351:H351" si="163">SUM(G353)</f>
        <v>127659575</v>
      </c>
      <c r="H351" s="212">
        <f t="shared" si="163"/>
        <v>0</v>
      </c>
    </row>
    <row r="352" spans="1:8" x14ac:dyDescent="0.25">
      <c r="A352" s="129" t="s">
        <v>255</v>
      </c>
      <c r="B352" s="131"/>
      <c r="C352" s="125"/>
      <c r="D352" s="166"/>
      <c r="E352" s="125"/>
      <c r="F352" s="212"/>
      <c r="G352" s="212"/>
      <c r="H352" s="212"/>
    </row>
    <row r="353" spans="1:8" x14ac:dyDescent="0.25">
      <c r="A353" s="129" t="s">
        <v>321</v>
      </c>
      <c r="B353" s="131" t="s">
        <v>103</v>
      </c>
      <c r="C353" s="125" t="s">
        <v>24</v>
      </c>
      <c r="D353" s="132" t="s">
        <v>254</v>
      </c>
      <c r="E353" s="131" t="s">
        <v>81</v>
      </c>
      <c r="F353" s="212">
        <f>SUM(Лист1!G359)</f>
        <v>31914894</v>
      </c>
      <c r="G353" s="212">
        <f>SUM(Лист1!H359)</f>
        <v>127659575</v>
      </c>
      <c r="H353" s="212">
        <f>SUM(Лист1!I359)</f>
        <v>0</v>
      </c>
    </row>
    <row r="354" spans="1:8" ht="26.25" x14ac:dyDescent="0.25">
      <c r="A354" s="240" t="s">
        <v>354</v>
      </c>
      <c r="B354" s="213" t="s">
        <v>103</v>
      </c>
      <c r="C354" s="214" t="s">
        <v>24</v>
      </c>
      <c r="D354" s="214" t="s">
        <v>353</v>
      </c>
      <c r="E354" s="218" t="s">
        <v>8</v>
      </c>
      <c r="F354" s="212">
        <f t="shared" ref="F354:H354" si="164">SUM(F355)</f>
        <v>0</v>
      </c>
      <c r="G354" s="212">
        <f t="shared" si="164"/>
        <v>3091955</v>
      </c>
      <c r="H354" s="212">
        <f t="shared" si="164"/>
        <v>0</v>
      </c>
    </row>
    <row r="355" spans="1:8" x14ac:dyDescent="0.25">
      <c r="A355" s="129" t="s">
        <v>12</v>
      </c>
      <c r="B355" s="158" t="s">
        <v>103</v>
      </c>
      <c r="C355" s="150" t="s">
        <v>24</v>
      </c>
      <c r="D355" s="166" t="s">
        <v>353</v>
      </c>
      <c r="E355" s="168">
        <v>200</v>
      </c>
      <c r="F355" s="212">
        <f>SUM(F356)</f>
        <v>0</v>
      </c>
      <c r="G355" s="212">
        <f>SUM(G356)</f>
        <v>3091955</v>
      </c>
      <c r="H355" s="212">
        <f>SUM(H356)</f>
        <v>0</v>
      </c>
    </row>
    <row r="356" spans="1:8" ht="23.25" x14ac:dyDescent="0.25">
      <c r="A356" s="129" t="s">
        <v>166</v>
      </c>
      <c r="B356" s="131" t="s">
        <v>103</v>
      </c>
      <c r="C356" s="125" t="s">
        <v>24</v>
      </c>
      <c r="D356" s="166" t="s">
        <v>353</v>
      </c>
      <c r="E356" s="168">
        <v>240</v>
      </c>
      <c r="F356" s="212">
        <f>SUM(Лист1!G362)</f>
        <v>0</v>
      </c>
      <c r="G356" s="212">
        <f>SUM(Лист1!H362)</f>
        <v>3091955</v>
      </c>
      <c r="H356" s="212">
        <f>SUM(Лист1!I362)</f>
        <v>0</v>
      </c>
    </row>
    <row r="357" spans="1:8" ht="54" x14ac:dyDescent="0.25">
      <c r="A357" s="151" t="s">
        <v>182</v>
      </c>
      <c r="B357" s="202" t="s">
        <v>11</v>
      </c>
      <c r="C357" s="203" t="s">
        <v>7</v>
      </c>
      <c r="D357" s="203" t="s">
        <v>124</v>
      </c>
      <c r="E357" s="203" t="s">
        <v>8</v>
      </c>
      <c r="F357" s="273">
        <f>SUM(F358+F362)</f>
        <v>8044500</v>
      </c>
      <c r="G357" s="273">
        <f t="shared" ref="G357:H357" si="165">SUM(G358+G362)</f>
        <v>1610000</v>
      </c>
      <c r="H357" s="273">
        <f t="shared" si="165"/>
        <v>1610000</v>
      </c>
    </row>
    <row r="358" spans="1:8" ht="45" x14ac:dyDescent="0.25">
      <c r="A358" s="174" t="s">
        <v>65</v>
      </c>
      <c r="B358" s="161">
        <v>14</v>
      </c>
      <c r="C358" s="155" t="s">
        <v>22</v>
      </c>
      <c r="D358" s="155" t="s">
        <v>124</v>
      </c>
      <c r="E358" s="156" t="s">
        <v>8</v>
      </c>
      <c r="F358" s="223">
        <f t="shared" ref="F358:H360" si="166">SUM(F359)</f>
        <v>1610000</v>
      </c>
      <c r="G358" s="223">
        <f t="shared" si="166"/>
        <v>1610000</v>
      </c>
      <c r="H358" s="223">
        <f t="shared" si="166"/>
        <v>1610000</v>
      </c>
    </row>
    <row r="359" spans="1:8" ht="39" x14ac:dyDescent="0.25">
      <c r="A359" s="140" t="s">
        <v>207</v>
      </c>
      <c r="B359" s="160">
        <v>14</v>
      </c>
      <c r="C359" s="126" t="s">
        <v>22</v>
      </c>
      <c r="D359" s="126" t="s">
        <v>126</v>
      </c>
      <c r="E359" s="127" t="s">
        <v>8</v>
      </c>
      <c r="F359" s="173">
        <f t="shared" si="166"/>
        <v>1610000</v>
      </c>
      <c r="G359" s="173">
        <f t="shared" si="166"/>
        <v>1610000</v>
      </c>
      <c r="H359" s="173">
        <f t="shared" si="166"/>
        <v>1610000</v>
      </c>
    </row>
    <row r="360" spans="1:8" x14ac:dyDescent="0.25">
      <c r="A360" s="129" t="s">
        <v>49</v>
      </c>
      <c r="B360" s="160">
        <v>14</v>
      </c>
      <c r="C360" s="126" t="s">
        <v>22</v>
      </c>
      <c r="D360" s="126" t="s">
        <v>126</v>
      </c>
      <c r="E360" s="125" t="s">
        <v>50</v>
      </c>
      <c r="F360" s="173">
        <f t="shared" si="166"/>
        <v>1610000</v>
      </c>
      <c r="G360" s="173">
        <f t="shared" si="166"/>
        <v>1610000</v>
      </c>
      <c r="H360" s="173">
        <f t="shared" si="166"/>
        <v>1610000</v>
      </c>
    </row>
    <row r="361" spans="1:8" x14ac:dyDescent="0.25">
      <c r="A361" s="129" t="s">
        <v>163</v>
      </c>
      <c r="B361" s="160">
        <v>14</v>
      </c>
      <c r="C361" s="126" t="s">
        <v>22</v>
      </c>
      <c r="D361" s="126" t="s">
        <v>126</v>
      </c>
      <c r="E361" s="125" t="s">
        <v>162</v>
      </c>
      <c r="F361" s="173">
        <f>SUM(Лист1!G108)</f>
        <v>1610000</v>
      </c>
      <c r="G361" s="173">
        <f>SUM(Лист1!H108)</f>
        <v>1610000</v>
      </c>
      <c r="H361" s="173">
        <f>SUM(Лист1!I108)</f>
        <v>1610000</v>
      </c>
    </row>
    <row r="362" spans="1:8" x14ac:dyDescent="0.25">
      <c r="A362" s="174" t="s">
        <v>66</v>
      </c>
      <c r="B362" s="161">
        <v>14</v>
      </c>
      <c r="C362" s="155" t="s">
        <v>24</v>
      </c>
      <c r="D362" s="155" t="s">
        <v>124</v>
      </c>
      <c r="E362" s="156" t="s">
        <v>8</v>
      </c>
      <c r="F362" s="223">
        <f t="shared" ref="F362:H364" si="167">SUM(F363)</f>
        <v>6434500</v>
      </c>
      <c r="G362" s="223">
        <f t="shared" si="167"/>
        <v>0</v>
      </c>
      <c r="H362" s="223">
        <f t="shared" si="167"/>
        <v>0</v>
      </c>
    </row>
    <row r="363" spans="1:8" ht="26.25" x14ac:dyDescent="0.25">
      <c r="A363" s="140" t="s">
        <v>67</v>
      </c>
      <c r="B363" s="159">
        <v>14</v>
      </c>
      <c r="C363" s="132" t="s">
        <v>24</v>
      </c>
      <c r="D363" s="126" t="s">
        <v>206</v>
      </c>
      <c r="E363" s="131" t="s">
        <v>8</v>
      </c>
      <c r="F363" s="173">
        <f t="shared" si="167"/>
        <v>6434500</v>
      </c>
      <c r="G363" s="173">
        <f t="shared" si="167"/>
        <v>0</v>
      </c>
      <c r="H363" s="173">
        <f t="shared" si="167"/>
        <v>0</v>
      </c>
    </row>
    <row r="364" spans="1:8" x14ac:dyDescent="0.25">
      <c r="A364" s="129" t="s">
        <v>49</v>
      </c>
      <c r="B364" s="159">
        <v>14</v>
      </c>
      <c r="C364" s="132" t="s">
        <v>24</v>
      </c>
      <c r="D364" s="126" t="s">
        <v>206</v>
      </c>
      <c r="E364" s="131" t="s">
        <v>50</v>
      </c>
      <c r="F364" s="173">
        <f t="shared" si="167"/>
        <v>6434500</v>
      </c>
      <c r="G364" s="173">
        <f t="shared" si="167"/>
        <v>0</v>
      </c>
      <c r="H364" s="173">
        <f t="shared" si="167"/>
        <v>0</v>
      </c>
    </row>
    <row r="365" spans="1:8" x14ac:dyDescent="0.25">
      <c r="A365" s="129" t="s">
        <v>163</v>
      </c>
      <c r="B365" s="159">
        <v>14</v>
      </c>
      <c r="C365" s="132" t="s">
        <v>24</v>
      </c>
      <c r="D365" s="126" t="s">
        <v>206</v>
      </c>
      <c r="E365" s="131" t="s">
        <v>162</v>
      </c>
      <c r="F365" s="173">
        <f>SUM(Лист1!G112)</f>
        <v>6434500</v>
      </c>
      <c r="G365" s="173">
        <f>SUM(Лист1!H112)</f>
        <v>0</v>
      </c>
      <c r="H365" s="173">
        <f>SUM(Лист1!I112)</f>
        <v>0</v>
      </c>
    </row>
    <row r="366" spans="1:8" ht="15.75" x14ac:dyDescent="0.25">
      <c r="A366" s="64" t="s">
        <v>112</v>
      </c>
      <c r="B366" s="117"/>
      <c r="C366" s="132"/>
      <c r="D366" s="117"/>
      <c r="E366" s="117"/>
      <c r="F366" s="229">
        <f>SUM(F357+F340+F300+F257+F195+F154+F117+F108+F103+F21)</f>
        <v>789556278.92000008</v>
      </c>
      <c r="G366" s="229">
        <f>SUM(G357+G340+G300+G257+G195+G154+G117+G108+G103+G21)</f>
        <v>740297598.05000007</v>
      </c>
      <c r="H366" s="229">
        <f>SUM(H357+H340+H300+H257+H195+H154+H117+H108+H103+H21)</f>
        <v>621805117.72000003</v>
      </c>
    </row>
  </sheetData>
  <mergeCells count="13">
    <mergeCell ref="A15:F15"/>
    <mergeCell ref="A16:F16"/>
    <mergeCell ref="A17:F17"/>
    <mergeCell ref="C1:F1"/>
    <mergeCell ref="C2:F2"/>
    <mergeCell ref="C3:F3"/>
    <mergeCell ref="C4:F4"/>
    <mergeCell ref="C12:F12"/>
    <mergeCell ref="C7:F7"/>
    <mergeCell ref="C8:F8"/>
    <mergeCell ref="C9:F9"/>
    <mergeCell ref="C10:F10"/>
    <mergeCell ref="C11:F11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2019-12-17T06:28:31Z</cp:lastPrinted>
  <dcterms:created xsi:type="dcterms:W3CDTF">2015-10-27T06:57:56Z</dcterms:created>
  <dcterms:modified xsi:type="dcterms:W3CDTF">2019-12-18T14:37:31Z</dcterms:modified>
</cp:coreProperties>
</file>